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JLNEUTAA\Documents\disco d\AÑO 2024\11-NOVIEMBRE 2024\1- CIERRE\"/>
    </mc:Choice>
  </mc:AlternateContent>
  <xr:revisionPtr revIDLastSave="0" documentId="13_ncr:1_{53394D6F-CF48-414B-8244-4C7ACCF013EC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NOV" sheetId="1" r:id="rId1"/>
  </sheets>
  <definedNames>
    <definedName name="_xlnm._FilterDatabase" localSheetId="0" hidden="1">NOV!$B$8:$M$286</definedName>
    <definedName name="_xlnm.Print_Area" localSheetId="0">NOV!$B$1:$M$298</definedName>
    <definedName name="_xlnm.Print_Titles" localSheetId="0">NOV!$1:$8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9" i="1" l="1"/>
  <c r="A278" i="1"/>
  <c r="A276" i="1"/>
  <c r="A274" i="1"/>
  <c r="A256" i="1"/>
  <c r="A253" i="1"/>
  <c r="A243" i="1"/>
  <c r="A225" i="1"/>
  <c r="A219" i="1"/>
  <c r="A199" i="1"/>
  <c r="A190" i="1"/>
  <c r="A186" i="1"/>
  <c r="A169" i="1"/>
  <c r="A167" i="1"/>
  <c r="A165" i="1"/>
  <c r="A163" i="1"/>
  <c r="A161" i="1"/>
  <c r="A159" i="1"/>
  <c r="A157" i="1"/>
  <c r="A155" i="1"/>
  <c r="A118" i="1"/>
  <c r="A96" i="1"/>
  <c r="A94" i="1"/>
  <c r="A92" i="1"/>
  <c r="A63" i="1"/>
  <c r="A60" i="1"/>
  <c r="A38" i="1"/>
  <c r="L287" i="1"/>
  <c r="K287" i="1"/>
  <c r="J287" i="1"/>
  <c r="I287" i="1"/>
  <c r="H287" i="1"/>
  <c r="G287" i="1"/>
  <c r="F287" i="1"/>
  <c r="E287" i="1"/>
  <c r="L278" i="1"/>
  <c r="K278" i="1"/>
  <c r="J278" i="1"/>
  <c r="I278" i="1"/>
  <c r="H278" i="1"/>
  <c r="G278" i="1"/>
  <c r="F278" i="1"/>
  <c r="E278" i="1"/>
  <c r="L276" i="1"/>
  <c r="K276" i="1"/>
  <c r="J276" i="1"/>
  <c r="I276" i="1"/>
  <c r="H276" i="1"/>
  <c r="G276" i="1"/>
  <c r="F276" i="1"/>
  <c r="E276" i="1"/>
  <c r="L274" i="1"/>
  <c r="K274" i="1"/>
  <c r="J274" i="1"/>
  <c r="I274" i="1"/>
  <c r="H274" i="1"/>
  <c r="G274" i="1"/>
  <c r="F274" i="1"/>
  <c r="E274" i="1"/>
  <c r="L256" i="1"/>
  <c r="K256" i="1"/>
  <c r="J256" i="1"/>
  <c r="I256" i="1"/>
  <c r="H256" i="1"/>
  <c r="G256" i="1"/>
  <c r="F256" i="1"/>
  <c r="E256" i="1"/>
  <c r="L253" i="1"/>
  <c r="K253" i="1"/>
  <c r="J253" i="1"/>
  <c r="I253" i="1"/>
  <c r="H253" i="1"/>
  <c r="G253" i="1"/>
  <c r="F253" i="1"/>
  <c r="E253" i="1"/>
  <c r="L243" i="1"/>
  <c r="K243" i="1"/>
  <c r="J243" i="1"/>
  <c r="I243" i="1"/>
  <c r="H243" i="1"/>
  <c r="G243" i="1"/>
  <c r="F243" i="1"/>
  <c r="E243" i="1"/>
  <c r="L225" i="1"/>
  <c r="K225" i="1"/>
  <c r="J225" i="1"/>
  <c r="I225" i="1"/>
  <c r="H225" i="1"/>
  <c r="G225" i="1"/>
  <c r="F225" i="1"/>
  <c r="E225" i="1"/>
  <c r="L219" i="1"/>
  <c r="K219" i="1"/>
  <c r="J219" i="1"/>
  <c r="I219" i="1"/>
  <c r="H219" i="1"/>
  <c r="G219" i="1"/>
  <c r="F219" i="1"/>
  <c r="E219" i="1"/>
  <c r="L199" i="1"/>
  <c r="K199" i="1"/>
  <c r="J199" i="1"/>
  <c r="I199" i="1"/>
  <c r="H199" i="1"/>
  <c r="G199" i="1"/>
  <c r="F199" i="1"/>
  <c r="E199" i="1"/>
  <c r="L190" i="1"/>
  <c r="K190" i="1"/>
  <c r="J190" i="1"/>
  <c r="I190" i="1"/>
  <c r="H190" i="1"/>
  <c r="G190" i="1"/>
  <c r="F190" i="1"/>
  <c r="E190" i="1"/>
  <c r="L186" i="1"/>
  <c r="K186" i="1"/>
  <c r="J186" i="1"/>
  <c r="I186" i="1"/>
  <c r="H186" i="1"/>
  <c r="G186" i="1"/>
  <c r="F186" i="1"/>
  <c r="E186" i="1"/>
  <c r="L169" i="1"/>
  <c r="K169" i="1"/>
  <c r="J169" i="1"/>
  <c r="I169" i="1"/>
  <c r="H169" i="1"/>
  <c r="G169" i="1"/>
  <c r="F169" i="1"/>
  <c r="E169" i="1"/>
  <c r="L167" i="1"/>
  <c r="K167" i="1"/>
  <c r="J167" i="1"/>
  <c r="I167" i="1"/>
  <c r="H167" i="1"/>
  <c r="G167" i="1"/>
  <c r="F167" i="1"/>
  <c r="E167" i="1"/>
  <c r="L165" i="1"/>
  <c r="K165" i="1"/>
  <c r="J165" i="1"/>
  <c r="I165" i="1"/>
  <c r="H165" i="1"/>
  <c r="G165" i="1"/>
  <c r="F165" i="1"/>
  <c r="E165" i="1"/>
  <c r="L163" i="1"/>
  <c r="K163" i="1"/>
  <c r="J163" i="1"/>
  <c r="I163" i="1"/>
  <c r="H163" i="1"/>
  <c r="G163" i="1"/>
  <c r="F163" i="1"/>
  <c r="E163" i="1"/>
  <c r="L161" i="1"/>
  <c r="K161" i="1"/>
  <c r="J161" i="1"/>
  <c r="I161" i="1"/>
  <c r="H161" i="1"/>
  <c r="G161" i="1"/>
  <c r="F161" i="1"/>
  <c r="E161" i="1"/>
  <c r="L159" i="1"/>
  <c r="K159" i="1"/>
  <c r="J159" i="1"/>
  <c r="I159" i="1"/>
  <c r="H159" i="1"/>
  <c r="G159" i="1"/>
  <c r="F159" i="1"/>
  <c r="E159" i="1"/>
  <c r="L157" i="1"/>
  <c r="K157" i="1"/>
  <c r="J157" i="1"/>
  <c r="I157" i="1"/>
  <c r="H157" i="1"/>
  <c r="G157" i="1"/>
  <c r="F157" i="1"/>
  <c r="E157" i="1"/>
  <c r="L155" i="1"/>
  <c r="K155" i="1"/>
  <c r="J155" i="1"/>
  <c r="I155" i="1"/>
  <c r="H155" i="1"/>
  <c r="G155" i="1"/>
  <c r="F155" i="1"/>
  <c r="E155" i="1"/>
  <c r="L118" i="1"/>
  <c r="K118" i="1"/>
  <c r="J118" i="1"/>
  <c r="I118" i="1"/>
  <c r="H118" i="1"/>
  <c r="G118" i="1"/>
  <c r="F118" i="1"/>
  <c r="E118" i="1"/>
  <c r="L96" i="1"/>
  <c r="K96" i="1"/>
  <c r="J96" i="1"/>
  <c r="I96" i="1"/>
  <c r="H96" i="1"/>
  <c r="G96" i="1"/>
  <c r="F96" i="1"/>
  <c r="E96" i="1"/>
  <c r="L94" i="1"/>
  <c r="K94" i="1"/>
  <c r="J94" i="1"/>
  <c r="I94" i="1"/>
  <c r="H94" i="1"/>
  <c r="G94" i="1"/>
  <c r="F94" i="1"/>
  <c r="E94" i="1"/>
  <c r="L92" i="1"/>
  <c r="K92" i="1"/>
  <c r="J92" i="1"/>
  <c r="I92" i="1"/>
  <c r="H92" i="1"/>
  <c r="G92" i="1"/>
  <c r="F92" i="1"/>
  <c r="E92" i="1"/>
  <c r="L63" i="1"/>
  <c r="K63" i="1"/>
  <c r="J63" i="1"/>
  <c r="I63" i="1"/>
  <c r="H63" i="1"/>
  <c r="G63" i="1"/>
  <c r="F63" i="1"/>
  <c r="E63" i="1"/>
  <c r="L60" i="1"/>
  <c r="K60" i="1"/>
  <c r="J60" i="1"/>
  <c r="I60" i="1"/>
  <c r="H60" i="1"/>
  <c r="G60" i="1"/>
  <c r="F60" i="1"/>
  <c r="E60" i="1"/>
  <c r="L54" i="1"/>
  <c r="K54" i="1"/>
  <c r="J54" i="1"/>
  <c r="I54" i="1"/>
  <c r="H54" i="1"/>
  <c r="G54" i="1"/>
  <c r="F54" i="1"/>
  <c r="E54" i="1"/>
  <c r="L52" i="1"/>
  <c r="K52" i="1"/>
  <c r="J52" i="1"/>
  <c r="I52" i="1"/>
  <c r="H52" i="1"/>
  <c r="G52" i="1"/>
  <c r="F52" i="1"/>
  <c r="E52" i="1"/>
  <c r="L38" i="1"/>
  <c r="K38" i="1"/>
  <c r="J38" i="1"/>
  <c r="I38" i="1"/>
  <c r="H38" i="1"/>
  <c r="G38" i="1"/>
  <c r="F38" i="1"/>
  <c r="E38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3" i="1"/>
  <c r="M54" i="1" s="1"/>
  <c r="M55" i="1"/>
  <c r="M56" i="1"/>
  <c r="M57" i="1"/>
  <c r="M58" i="1"/>
  <c r="M59" i="1"/>
  <c r="M61" i="1"/>
  <c r="M62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3" i="1"/>
  <c r="M94" i="1" s="1"/>
  <c r="M95" i="1"/>
  <c r="M96" i="1" s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6" i="1"/>
  <c r="M157" i="1" s="1"/>
  <c r="M158" i="1"/>
  <c r="M159" i="1" s="1"/>
  <c r="M160" i="1"/>
  <c r="M161" i="1" s="1"/>
  <c r="M162" i="1"/>
  <c r="M163" i="1" s="1"/>
  <c r="M164" i="1"/>
  <c r="M165" i="1" s="1"/>
  <c r="M166" i="1"/>
  <c r="M167" i="1" s="1"/>
  <c r="M168" i="1"/>
  <c r="M169" i="1" s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7" i="1"/>
  <c r="M188" i="1"/>
  <c r="M189" i="1"/>
  <c r="M191" i="1"/>
  <c r="M192" i="1"/>
  <c r="M193" i="1"/>
  <c r="M194" i="1"/>
  <c r="M195" i="1"/>
  <c r="M196" i="1"/>
  <c r="M197" i="1"/>
  <c r="M198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20" i="1"/>
  <c r="M221" i="1"/>
  <c r="M222" i="1"/>
  <c r="M223" i="1"/>
  <c r="M224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4" i="1"/>
  <c r="M245" i="1"/>
  <c r="M246" i="1"/>
  <c r="M247" i="1"/>
  <c r="M248" i="1"/>
  <c r="M249" i="1"/>
  <c r="M250" i="1"/>
  <c r="M251" i="1"/>
  <c r="M252" i="1"/>
  <c r="M254" i="1"/>
  <c r="M256" i="1" s="1"/>
  <c r="M255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5" i="1"/>
  <c r="M276" i="1" s="1"/>
  <c r="M277" i="1"/>
  <c r="M278" i="1" s="1"/>
  <c r="M9" i="1"/>
  <c r="M63" i="1" l="1"/>
  <c r="M199" i="1"/>
  <c r="M60" i="1"/>
  <c r="E279" i="1"/>
  <c r="E290" i="1" s="1"/>
  <c r="I279" i="1"/>
  <c r="I290" i="1" s="1"/>
  <c r="M190" i="1"/>
  <c r="M243" i="1"/>
  <c r="M219" i="1"/>
  <c r="M92" i="1"/>
  <c r="M186" i="1"/>
  <c r="M38" i="1"/>
  <c r="M225" i="1"/>
  <c r="M253" i="1"/>
  <c r="M118" i="1"/>
  <c r="M274" i="1"/>
  <c r="M155" i="1"/>
  <c r="M52" i="1"/>
  <c r="J279" i="1"/>
  <c r="J290" i="1" s="1"/>
  <c r="G279" i="1"/>
  <c r="G290" i="1" s="1"/>
  <c r="F279" i="1"/>
  <c r="F290" i="1" s="1"/>
  <c r="H279" i="1"/>
  <c r="H290" i="1" s="1"/>
  <c r="K279" i="1"/>
  <c r="K290" i="1" s="1"/>
  <c r="L279" i="1"/>
  <c r="L290" i="1" s="1"/>
  <c r="M279" i="1" l="1"/>
  <c r="A180" i="1" l="1"/>
  <c r="A179" i="1"/>
  <c r="A62" i="1" l="1"/>
  <c r="A32" i="1" l="1"/>
  <c r="M285" i="1" l="1"/>
  <c r="A285" i="1"/>
  <c r="A195" i="1"/>
  <c r="A177" i="1"/>
  <c r="A61" i="1" l="1"/>
  <c r="A26" i="1"/>
  <c r="A214" i="1" l="1"/>
  <c r="A87" i="1"/>
  <c r="A269" i="1" l="1"/>
  <c r="A265" i="1" l="1"/>
  <c r="M286" i="1" l="1"/>
  <c r="A286" i="1"/>
  <c r="M284" i="1"/>
  <c r="M287" i="1" l="1"/>
  <c r="M290" i="1" s="1"/>
  <c r="A273" i="1"/>
  <c r="A272" i="1"/>
  <c r="A271" i="1"/>
  <c r="A270" i="1"/>
  <c r="A268" i="1"/>
  <c r="A267" i="1"/>
  <c r="A266" i="1"/>
  <c r="A264" i="1"/>
  <c r="A263" i="1"/>
  <c r="A235" i="1"/>
  <c r="A284" i="1" l="1"/>
  <c r="A283" i="1"/>
  <c r="A282" i="1"/>
  <c r="A281" i="1"/>
  <c r="A280" i="1"/>
  <c r="A277" i="1"/>
  <c r="A275" i="1"/>
  <c r="A262" i="1"/>
  <c r="A261" i="1"/>
  <c r="A260" i="1"/>
  <c r="A259" i="1"/>
  <c r="A258" i="1"/>
  <c r="A257" i="1"/>
  <c r="A255" i="1"/>
  <c r="A254" i="1"/>
  <c r="A252" i="1"/>
  <c r="A250" i="1"/>
  <c r="A249" i="1"/>
  <c r="A248" i="1"/>
  <c r="A247" i="1"/>
  <c r="A246" i="1"/>
  <c r="A245" i="1"/>
  <c r="A244" i="1"/>
  <c r="A242" i="1"/>
  <c r="A241" i="1"/>
  <c r="A239" i="1"/>
  <c r="A238" i="1"/>
  <c r="A237" i="1"/>
  <c r="A236" i="1"/>
  <c r="A234" i="1"/>
  <c r="A233" i="1"/>
  <c r="A232" i="1"/>
  <c r="A231" i="1"/>
  <c r="A230" i="1"/>
  <c r="A229" i="1"/>
  <c r="A228" i="1"/>
  <c r="A227" i="1"/>
  <c r="A226" i="1"/>
  <c r="A224" i="1"/>
  <c r="A223" i="1"/>
  <c r="A222" i="1"/>
  <c r="A221" i="1"/>
  <c r="A220" i="1"/>
  <c r="A218" i="1"/>
  <c r="A217" i="1"/>
  <c r="A216" i="1"/>
  <c r="A215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8" i="1"/>
  <c r="A197" i="1"/>
  <c r="A196" i="1"/>
  <c r="A194" i="1"/>
  <c r="A193" i="1"/>
  <c r="A192" i="1"/>
  <c r="A191" i="1"/>
  <c r="A189" i="1"/>
  <c r="A188" i="1"/>
  <c r="A187" i="1"/>
  <c r="A185" i="1"/>
  <c r="A184" i="1"/>
  <c r="A183" i="1"/>
  <c r="A182" i="1"/>
  <c r="A181" i="1"/>
  <c r="A178" i="1"/>
  <c r="A176" i="1"/>
  <c r="A175" i="1"/>
  <c r="A174" i="1"/>
  <c r="A173" i="1"/>
  <c r="A172" i="1"/>
  <c r="A171" i="1"/>
  <c r="A170" i="1"/>
  <c r="A168" i="1"/>
  <c r="A166" i="1"/>
  <c r="A164" i="1"/>
  <c r="A162" i="1"/>
  <c r="A160" i="1"/>
  <c r="A158" i="1"/>
  <c r="A156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5" i="1"/>
  <c r="A93" i="1"/>
  <c r="A91" i="1"/>
  <c r="A90" i="1"/>
  <c r="A89" i="1"/>
  <c r="A88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59" i="1"/>
  <c r="A58" i="1"/>
  <c r="A57" i="1"/>
  <c r="A56" i="1"/>
  <c r="A55" i="1"/>
  <c r="A50" i="1"/>
  <c r="A49" i="1"/>
  <c r="A48" i="1"/>
  <c r="A47" i="1"/>
  <c r="A46" i="1"/>
  <c r="A45" i="1"/>
  <c r="A44" i="1"/>
  <c r="A43" i="1"/>
  <c r="A42" i="1"/>
  <c r="A41" i="1"/>
  <c r="A40" i="1"/>
  <c r="A39" i="1"/>
  <c r="A37" i="1"/>
  <c r="A36" i="1"/>
  <c r="A35" i="1"/>
  <c r="A34" i="1"/>
  <c r="A33" i="1"/>
  <c r="A31" i="1"/>
  <c r="A30" i="1"/>
  <c r="A29" i="1"/>
  <c r="A28" i="1"/>
  <c r="A27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M283" i="1" l="1"/>
  <c r="A9" i="1"/>
</calcChain>
</file>

<file path=xl/sharedStrings.xml><?xml version="1.0" encoding="utf-8"?>
<sst xmlns="http://schemas.openxmlformats.org/spreadsheetml/2006/main" count="551" uniqueCount="251">
  <si>
    <t>ESTADO DE CARTERA POR EDADES</t>
  </si>
  <si>
    <t>OFICINA DE CARTERA</t>
  </si>
  <si>
    <t>SUBRED INTEGRADA DE SERVICIOS DE SALUD SUR OCCIDENTE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</si>
  <si>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</si>
  <si>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</si>
  <si>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</si>
  <si>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</si>
  <si>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</si>
  <si>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</si>
  <si>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</si>
  <si>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</si>
  <si>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Giro abono a facturación pendiente por identificar</t>
  </si>
  <si>
    <t>A_CONTRIBUTIVO</t>
  </si>
  <si>
    <t>FONDO DE PASIVO SOCIAL DE FERROCARRILES NACIONALES DE COLOMBIA</t>
  </si>
  <si>
    <t>SALUD TOTAL ENTIDAD PROMOTORA DE SALUD DEL REGIMEN CONTRIBUTIVO Y DEL REGIMEN SUBSIDIADO S A</t>
  </si>
  <si>
    <t>ASOCIACION MUTUAL SER EMPRESA SOLIDARIA DE SALUD EPS-S</t>
  </si>
  <si>
    <t>PIJAOS SALUD EPSI</t>
  </si>
  <si>
    <t>AIC ASOCIACION INDIGENA DEL CAUCA AIC EPS-INDIGENA</t>
  </si>
  <si>
    <t>FAMISANAR ENTIDAD PROMOTORA DE SALUD S A S</t>
  </si>
  <si>
    <t>MALLAMAS ENTIDAD PROMOTORA DE SALUD MALLAMAS E P S INDIGENA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</si>
  <si>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</si>
  <si>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</si>
  <si>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</si>
  <si>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</si>
  <si>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</si>
  <si>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</si>
  <si>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</si>
  <si>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</si>
  <si>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</si>
  <si>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</si>
  <si>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</si>
  <si>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MEDIMÁS EPS S.A.S.</t>
  </si>
  <si>
    <t>CAJACOPI EPS S.A.S.</t>
  </si>
  <si>
    <t>EPS Y MEDICINA PREPAGADA SURAMERICANA S.A.</t>
  </si>
  <si>
    <t>COMFENALCO VALLE DELAGENTE-CAJA DE COMPENSACION FAMILIAR DEL VALLE DEL CAUCA</t>
  </si>
  <si>
    <t>EPS FAMILIAR DE COLOMBIA S.A.S.</t>
  </si>
  <si>
    <t>B_EPS LIQUIDADA</t>
  </si>
  <si>
    <t>COOMEVA ENTIDAD PROMOTORA DE SALUD S.A.</t>
  </si>
  <si>
    <t>COMFACUNDI - CAJA DE COMPENSACION FAMILIAR DE CUNDINAMARCA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</si>
  <si>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</si>
  <si>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</si>
  <si>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</si>
  <si>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</si>
  <si>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</si>
  <si>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</si>
  <si>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</si>
  <si>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</si>
  <si>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</si>
  <si>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>CAJA DE COMPENSACION FAMILIAR DE NARIÑO</t>
  </si>
  <si>
    <t>CAJA DE COMPENSACION FAMILIAR DE LA GUAJIRA</t>
  </si>
  <si>
    <t>CAJA DE COMPENSACION FAMILIAR DE SUCRE</t>
  </si>
  <si>
    <t>E_CAPITA</t>
  </si>
  <si>
    <t>C_SUBSIDIADO</t>
  </si>
  <si>
    <t>ANAS WAYUU E P S I</t>
  </si>
  <si>
    <t>CAJA DE COMPENSACION FAMILIAR DE ANTIOQUIA COMFAMA</t>
  </si>
  <si>
    <t>PGP</t>
  </si>
  <si>
    <t>PYD</t>
  </si>
  <si>
    <t>D_EPS-S LIQUIDADA</t>
  </si>
  <si>
    <t>MANEXKA E.P.S.I ASOCIACION DE CABILDOS DEL RESGUARDO INDIGENA ZENU DE SAN ANDRES DE SOTAVENTO CORDOBA Y SUCRE</t>
  </si>
  <si>
    <t>CAJA DE COMPENSACION FAMILIAR DE CARTAGENA</t>
  </si>
  <si>
    <t>EPSS COMFASUCRE</t>
  </si>
  <si>
    <t>F_ENTES</t>
  </si>
  <si>
    <t>GOBIERNO DEPARTAMENTAL DEL TOLIMA</t>
  </si>
  <si>
    <t>ENCARGO FIDUCIARIO DEPARTAMENTO DEL VALLE DEL CAUCA</t>
  </si>
  <si>
    <t>DEPARTAMENTO DE ANTIOQUIA</t>
  </si>
  <si>
    <t>DEPARTAMENTO DEL CAUCA</t>
  </si>
  <si>
    <t>DEPARTAMENTO DEL META</t>
  </si>
  <si>
    <t>BOGOTA DISTRITO CAPITAL</t>
  </si>
  <si>
    <t>DEPARTAMENTO DE CUNDINAMARCA</t>
  </si>
  <si>
    <t>UNIDAD ADMINISTRATIVA ESPECIAL DE SALUD DE ARAUCA</t>
  </si>
  <si>
    <t>GOBERNACION DEL MAGDALENA</t>
  </si>
  <si>
    <t>DEPARTAMENTO DEL CAQUETA</t>
  </si>
  <si>
    <t>DEPARTAMENTO DE CORDOBA</t>
  </si>
  <si>
    <t>DEPARTAMENTO NORTE DE SANTANDER</t>
  </si>
  <si>
    <t>SECRETARIA  DE PUTUMAYO</t>
  </si>
  <si>
    <t>SECRETARIA DE SALUD DE BOYACA</t>
  </si>
  <si>
    <t>SECRETARIA DE SALUD DEL AMAZONAS</t>
  </si>
  <si>
    <t>INSTITUTO DEPARTAMENTAL DE SALUD DE ARAUCA IDESA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</si>
  <si>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</si>
  <si>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</si>
  <si>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</si>
  <si>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</si>
  <si>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</si>
  <si>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</si>
  <si>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ADMINISTRATIVO DE SALUD Y SEGURIDAD SOCIAL DEL CHOCO EN LIQUIDACION</t>
  </si>
  <si>
    <t>INSTITUTO DEPARTAMENTAL DE SALUD DE NARINO</t>
  </si>
  <si>
    <t>DEPARTAMENTO DE BOYACA</t>
  </si>
  <si>
    <t>SECRETARIA DEPARTAMENTAL DE SALUD DEL GUAVIARE</t>
  </si>
  <si>
    <t>DISTRITO TURISTICO CULTURAL E HISTORICO DE SANTA MARTA</t>
  </si>
  <si>
    <t>DEPARTAMENTO DE RISARALDA</t>
  </si>
  <si>
    <t>SECRETARIA SALUD VICHADA</t>
  </si>
  <si>
    <t>SERVICIO SECCIONAL DE SALUD DE LA GUAJIRA</t>
  </si>
  <si>
    <t>DEPARTAMENTO DE SUCRE</t>
  </si>
  <si>
    <t>DASSALUD DPTO EN SALUD SUCRE</t>
  </si>
  <si>
    <t>SECRETARIA DEPARTAMENTAL DE SALUD</t>
  </si>
  <si>
    <t>DEPARTAMENTO DE LA GUAJIRA</t>
  </si>
  <si>
    <t>DEPARTAMENTO DEL CASANARE</t>
  </si>
  <si>
    <t>MUNICIPIO DE EL PIÑON - MAGDALENA</t>
  </si>
  <si>
    <t>R_VINCULADO</t>
  </si>
  <si>
    <t>FONDO FINANCIERO DISTRITAL DE SALUD</t>
  </si>
  <si>
    <t>P_ESCOLAR FFDS</t>
  </si>
  <si>
    <t>GRATUIDAD</t>
  </si>
  <si>
    <t>FFDS SALUD MENTAL</t>
  </si>
  <si>
    <t>Q_APH</t>
  </si>
  <si>
    <t>M_PIC</t>
  </si>
  <si>
    <t>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</si>
  <si>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</si>
  <si>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</si>
  <si>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</si>
  <si>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</si>
  <si>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</si>
  <si>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</si>
  <si>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</si>
  <si>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</si>
  <si>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</si>
  <si>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</si>
  <si>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</si>
  <si>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</si>
  <si>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CARDIF COLOMBIA SEGUROS GENERALES S.A</t>
  </si>
  <si>
    <t>ZD_RECLAMACIONES FOSYGA</t>
  </si>
  <si>
    <t>CONSORCIO SAYP 2011</t>
  </si>
  <si>
    <t>UNION TEMPORAL FOSYGA 2014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</si>
  <si>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</si>
  <si>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</si>
  <si>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</si>
  <si>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</si>
  <si>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</si>
  <si>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LA EQUIDAD SEGUROS DE VIDA ORGANISMO COOPERATIVO</t>
  </si>
  <si>
    <t>LIBERTY SEGUROS DE VIDA S.A</t>
  </si>
  <si>
    <t>SEGUROS DE RIESGOS LABORALES SURAMERICANA S.A.</t>
  </si>
  <si>
    <t>J_IPS PRIVADAS</t>
  </si>
  <si>
    <t>ORGANIZACION CLINICA GENERAL DEL NORTE S.A.S</t>
  </si>
  <si>
    <t>UNION TEMPORAL SERVISALUD SAN JOSE</t>
  </si>
  <si>
    <t>UNION TEMPORAL MEDISALUD UT</t>
  </si>
  <si>
    <t>EMPRESA COOPERATIVA DE SERVICIOS DE SALUD EMCOSALUD</t>
  </si>
  <si>
    <t>SERVICIOS MEDICOS INTEGRALES DE SALUD SAS</t>
  </si>
  <si>
    <t>CLINICA COLSANITAS S A</t>
  </si>
  <si>
    <t>UNIDAD MEDICO ASISTENCIAL DEL PUTUMAYO EMPRESA UNIPERSONAL</t>
  </si>
  <si>
    <t>HOSPITAL UNIVERSITARIO SAN IGNACIO</t>
  </si>
  <si>
    <t>MEDICOS ASOCIADOS S.A.</t>
  </si>
  <si>
    <t>SOCIEDAD NACIONAL DE LA CRUZ ROJA COLOMBIANA</t>
  </si>
  <si>
    <t>UNIVERSIDAD NACIONAL DE COLOMBIA</t>
  </si>
  <si>
    <t>SUMIMEDICAL S.A.S.</t>
  </si>
  <si>
    <t>UNION TEMPORAL UNIDAD MEDICA SANTAFE U.T - 2.</t>
  </si>
  <si>
    <t>UNION TEMPORAL TOLIHUILA</t>
  </si>
  <si>
    <t>UNION TEMPORAL UT RED INTEGRADA FOSCAL-CUB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</si>
  <si>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</si>
  <si>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</si>
  <si>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</si>
  <si>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</si>
  <si>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</si>
  <si>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</si>
  <si>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L_REGIMEN ESPECIAL</t>
  </si>
  <si>
    <t>REGIONAL DE ASEGURAMIENTO EN SALUD NO 1</t>
  </si>
  <si>
    <t>JEFATURA DE SALUD DE FUERZA AEREA</t>
  </si>
  <si>
    <t>FIDEICOMISO FONDO NACIONAL DE SALUD</t>
  </si>
  <si>
    <t>DISPENSARIO MEDICO SUROCCIDENTE</t>
  </si>
  <si>
    <t>FIDUCIARIA LA PREVISORA S.A.</t>
  </si>
  <si>
    <t>UNIDAD PRESTADORA DE SALUD BOGOTA</t>
  </si>
  <si>
    <t>DISPENSARIO MEDICO NIVEL II BOGOTA</t>
  </si>
  <si>
    <t>ESM COMANDO AÉREO DE TRANSPORTE MILITAR</t>
  </si>
  <si>
    <t>ESM COMANDO AÉREO DE MANTENIMIENTO</t>
  </si>
  <si>
    <t>ESM COMANDO AEREO DE COMBATE NO. 3</t>
  </si>
  <si>
    <t>O_ESCOLAR</t>
  </si>
  <si>
    <t>SEGUROS DE VIDA DEL ESTADO S.A.</t>
  </si>
  <si>
    <t>SEGUROS DE VIDA SURAMERICANA S.A.</t>
  </si>
  <si>
    <t>ZB_PREPAGADA</t>
  </si>
  <si>
    <t>COLMEDICA MEDICINA PREPAGADA S A</t>
  </si>
  <si>
    <t>COLSANITAS</t>
  </si>
  <si>
    <t>V_CONVENIO DOCENTE</t>
  </si>
  <si>
    <t>UNIVERSIDAD MILITAR NUEVA GRANADA</t>
  </si>
  <si>
    <t>CAMPO ALTO ACESALUD S.A.S.</t>
  </si>
  <si>
    <t>FUNDACION UNIVERSITARIA SANITAS</t>
  </si>
  <si>
    <t>CEDEP LTDA</t>
  </si>
  <si>
    <t>PONTIFICIA UNIVERSIDAD JAVERIANA</t>
  </si>
  <si>
    <t>COLEGIO MAYOR DE NUESTRA SEÑORA DEL ROSARIO</t>
  </si>
  <si>
    <t>UNIVERSIDAD EL BOSQUE</t>
  </si>
  <si>
    <t>CORPORACION UNIVERSITARIA IBEROAMERICANA</t>
  </si>
  <si>
    <t>UNIVERSIDAD DE LA SABANA</t>
  </si>
  <si>
    <t>UNIVERSIDAD MANUELA BELTRAN UMB</t>
  </si>
  <si>
    <t>FUNDACION UNIVERSITARIA DEL AREA ANDINA</t>
  </si>
  <si>
    <t>letras y pagares</t>
  </si>
  <si>
    <t>LETRAS Y PAGARÉS</t>
  </si>
  <si>
    <t>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</si>
  <si>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</si>
  <si>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</si>
  <si>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</si>
  <si>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</si>
  <si>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</si>
  <si>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Area de Cartera</t>
  </si>
  <si>
    <t>UNION TEMPORAL SALUDSUR2</t>
  </si>
  <si>
    <t>UNIVERSIDAD DE CIENCIAS APLICADAS Y AMBIENTALES UDCA</t>
  </si>
  <si>
    <t>INSTITUTO DE EDUCACIÓN INTEGRAL EN SALUD FUNDETSALUD</t>
  </si>
  <si>
    <t>ENTIDAD PROMOTORA DE SALUD SANITAS S A S - EN INTERVENCION BAJO LA MEDIDA DE TOMA DE POSESION</t>
  </si>
  <si>
    <t>FUNDACION COSME Y DAMIAN</t>
  </si>
  <si>
    <t>DISPENSARIO MEDICO NIVEL I BAHIA MALAGA</t>
  </si>
  <si>
    <t>ALIANSALUD ENTIDAD PROMOTORA DE SALUD SA</t>
  </si>
  <si>
    <t>FIDEICOMISOS PATRIMONIOS AUTONOMOS FIDUCIARIA LA PREVISORA SA</t>
  </si>
  <si>
    <t>ESCUELA DE AUXILIARES DE ENFERMERIA ESAE S A S</t>
  </si>
  <si>
    <t>Mayor a 361 días</t>
  </si>
  <si>
    <t>FUNDACION UNIVERSITARIA DE CIENCIAS DE LA SALUD</t>
  </si>
  <si>
    <t>UNIVERSIDAD DE LOS ANDES</t>
  </si>
  <si>
    <t>CARLOS ENRIQUE HERRERA MENDEZ</t>
  </si>
  <si>
    <t>Lïder del area de Cartera</t>
  </si>
  <si>
    <t xml:space="preserve">S.O.S. ENTIDAD PROMOTORA DE SALUD SERVICIO OCCIDENTAL DE SALUD S.A. </t>
  </si>
  <si>
    <t xml:space="preserve">DUSAKAWI EPS-I ASOCIACION DE CABILDOS INDIGENAS DEL CESAR Y GUAJIRA </t>
  </si>
  <si>
    <t xml:space="preserve">COMPENSAR - CAJA DE COMPENSACION FAMILIAR </t>
  </si>
  <si>
    <t xml:space="preserve">CAJA DE COMPENSACION FAMILIAR DEL HUILA </t>
  </si>
  <si>
    <t xml:space="preserve">ENTIDAD PROMOTORA DE SALUD DEL REGIMEN SUBSIDIADO EPSS CONVIDA </t>
  </si>
  <si>
    <t>CAJA DE PREVISION SOCIAL DE COMUNICACIONES "CAPRECOM" EICE EN LIQUIDACIÓN</t>
  </si>
  <si>
    <t>HDI SEGUROS COLOMBIA SA</t>
  </si>
  <si>
    <t xml:space="preserve">MEDICINA INTEGRAL S.A. </t>
  </si>
  <si>
    <t>COLOMBIANA DE TRASPLANTES S A S</t>
  </si>
  <si>
    <t xml:space="preserve">CRUZ ROJA COLOMBIANA SECCIONAL CUNDINAMARCA Y BOGOTA </t>
  </si>
  <si>
    <t xml:space="preserve"> UNION TEMPORAL DEL NORTE REGION CINCO</t>
  </si>
  <si>
    <t>UNIVERSIDAD COOPERATIVA DE COLOMBIA</t>
  </si>
  <si>
    <t>CARTERA NOVIEMBRE 2024</t>
  </si>
  <si>
    <t>NOVIEMBRE 2024</t>
  </si>
  <si>
    <t>FONDO NACIONAL DE GESTION DEL RIESGO DE DESASTRES</t>
  </si>
  <si>
    <t>PENDIENTE POR RADICAR</t>
  </si>
  <si>
    <t>RED SALUD ATENCION HUMANA E.P.S. S.A. EN LIQUIDACION</t>
  </si>
  <si>
    <t>CAJA DE COMPENSACION FAMILIAR CAMACOL COMFAMILIAR CAMACOL</t>
  </si>
  <si>
    <t>COLOMBIANA DE ASISTENCIA SAS</t>
  </si>
  <si>
    <t>DIRECCION GENERAL DE SANIDAD MILITAR</t>
  </si>
  <si>
    <t>Total A_CONTRIBUTIVO</t>
  </si>
  <si>
    <t>Total B_EPS LIQUIDADA</t>
  </si>
  <si>
    <t>Total D_EPS-S LIQUIDADA</t>
  </si>
  <si>
    <t>Total E_CAPITA</t>
  </si>
  <si>
    <t>Total C_SUBSIDIADO</t>
  </si>
  <si>
    <t>Total PGP</t>
  </si>
  <si>
    <t>Total PYD</t>
  </si>
  <si>
    <t>Total F_ENTES</t>
  </si>
  <si>
    <t>Total R_VINCULADO</t>
  </si>
  <si>
    <t>Total P_ESCOLAR FFDS</t>
  </si>
  <si>
    <t>Total GRATUIDAD</t>
  </si>
  <si>
    <t>Total FFDS SALUD MENTAL</t>
  </si>
  <si>
    <t>Total Q_APH</t>
  </si>
  <si>
    <t>Total M_PIC</t>
  </si>
  <si>
    <t>Total S_DESPLAZADO</t>
  </si>
  <si>
    <t>Total H_SOAT</t>
  </si>
  <si>
    <t>Total ZD_RECLAMACIONES FOSYGA</t>
  </si>
  <si>
    <t>Total I_ARL</t>
  </si>
  <si>
    <t>Total J_IPS PRIVADAS</t>
  </si>
  <si>
    <t>Total K_IPS PUBLICAS</t>
  </si>
  <si>
    <t>Total L_REGIMEN ESPECIAL</t>
  </si>
  <si>
    <t>Total O_ESCOLAR</t>
  </si>
  <si>
    <t>Total ZB_PREPAGADA</t>
  </si>
  <si>
    <t>Total V_CONVENIO DOCENTE</t>
  </si>
  <si>
    <t>Total letras y pagares</t>
  </si>
  <si>
    <t>Total OTROS PAGADORES</t>
  </si>
  <si>
    <t>Total SUBVENCIONES POR COBRAR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</si>
</sst>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164" fontId="7" fillId="0" borderId="9" xfId="1" applyNumberFormat="1" applyFont="1" applyBorder="1"/>
    <xf numFmtId="164" fontId="0" fillId="0" borderId="0" xfId="1" applyNumberFormat="1" applyFont="1"/>
    <xf numFmtId="164" fontId="2" fillId="2" borderId="9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164" fontId="3" fillId="0" borderId="0" xfId="1" applyNumberFormat="1" applyFont="1"/>
    <xf numFmtId="164" fontId="4" fillId="0" borderId="0" xfId="1" applyNumberFormat="1" applyFont="1"/>
    <xf numFmtId="164" fontId="9" fillId="0" borderId="0" xfId="1" applyNumberFormat="1" applyFont="1"/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12" xfId="0" applyNumberFormat="1" applyBorder="1" applyAlignment="1">
      <alignment horizontal="center"/>
    </xf>
    <xf numFmtId="0" fontId="0" fillId="0" borderId="9" xfId="0" applyNumberFormat="1" applyFont="1" applyFill="1" applyBorder="1" applyAlignment="1">
      <alignment horizontal="center"/>
    </xf>
    <xf numFmtId="164" fontId="3" fillId="3" borderId="11" xfId="1" applyNumberFormat="1" applyFont="1" applyFill="1" applyBorder="1" applyAlignment="1">
      <alignment horizontal="center"/>
    </xf>
    <xf numFmtId="0" fontId="2" fillId="0" borderId="0" xfId="0" applyFont="1"/>
    <xf numFmtId="164" fontId="0" fillId="0" borderId="10" xfId="1" applyNumberFormat="1" applyFont="1" applyBorder="1"/>
    <xf numFmtId="164" fontId="0" fillId="0" borderId="12" xfId="1" applyNumberFormat="1" applyFont="1" applyBorder="1"/>
    <xf numFmtId="0" fontId="3" fillId="4" borderId="14" xfId="0" applyFont="1" applyFill="1" applyBorder="1" applyAlignment="1">
      <alignment horizontal="centerContinuous"/>
    </xf>
    <xf numFmtId="0" fontId="0" fillId="4" borderId="15" xfId="0" applyFill="1" applyBorder="1" applyAlignment="1">
      <alignment horizontal="centerContinuous"/>
    </xf>
    <xf numFmtId="164" fontId="0" fillId="4" borderId="15" xfId="1" applyNumberFormat="1" applyFont="1" applyFill="1" applyBorder="1"/>
    <xf numFmtId="164" fontId="0" fillId="4" borderId="16" xfId="1" applyNumberFormat="1" applyFont="1" applyFill="1" applyBorder="1"/>
    <xf numFmtId="0" fontId="3" fillId="4" borderId="15" xfId="0" applyFont="1" applyFill="1" applyBorder="1" applyAlignment="1">
      <alignment horizontal="centerContinuous"/>
    </xf>
    <xf numFmtId="164" fontId="3" fillId="4" borderId="15" xfId="1" applyNumberFormat="1" applyFont="1" applyFill="1" applyBorder="1"/>
    <xf numFmtId="164" fontId="3" fillId="4" borderId="16" xfId="1" applyNumberFormat="1" applyFont="1" applyFill="1" applyBorder="1"/>
    <xf numFmtId="164" fontId="3" fillId="0" borderId="0" xfId="0" applyNumberFormat="1" applyFont="1"/>
    <xf numFmtId="0" fontId="3" fillId="0" borderId="0" xfId="0" applyFont="1"/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164" fontId="2" fillId="2" borderId="19" xfId="1" applyNumberFormat="1" applyFont="1" applyFill="1" applyBorder="1" applyAlignment="1">
      <alignment horizontal="center" vertical="center" wrapText="1"/>
    </xf>
    <xf numFmtId="164" fontId="6" fillId="2" borderId="20" xfId="1" applyNumberFormat="1" applyFont="1" applyFill="1" applyBorder="1" applyAlignment="1">
      <alignment horizontal="center" vertical="center" wrapText="1"/>
    </xf>
    <xf numFmtId="0" fontId="0" fillId="0" borderId="21" xfId="0" applyBorder="1"/>
    <xf numFmtId="164" fontId="0" fillId="0" borderId="22" xfId="1" applyNumberFormat="1" applyFont="1" applyBorder="1"/>
    <xf numFmtId="0" fontId="0" fillId="0" borderId="21" xfId="0" applyFill="1" applyBorder="1"/>
    <xf numFmtId="0" fontId="0" fillId="0" borderId="23" xfId="0" applyBorder="1"/>
    <xf numFmtId="164" fontId="0" fillId="0" borderId="24" xfId="1" applyNumberFormat="1" applyFont="1" applyBorder="1"/>
    <xf numFmtId="0" fontId="0" fillId="0" borderId="25" xfId="0" applyBorder="1"/>
    <xf numFmtId="164" fontId="0" fillId="0" borderId="26" xfId="1" applyNumberFormat="1" applyFont="1" applyBorder="1"/>
    <xf numFmtId="0" fontId="0" fillId="0" borderId="27" xfId="0" applyBorder="1"/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4" borderId="15" xfId="0" applyFont="1" applyFill="1" applyBorder="1" applyAlignment="1">
      <alignment horizontal="center"/>
    </xf>
  </cellXfs>
  <cellStyles count="5">
    <cellStyle name="Millares" xfId="1" builtinId="3"/>
    <cellStyle name="Millares 2" xfId="2" xr:uid="{00000000-0005-0000-0000-000001000000}"/>
    <cellStyle name="Millares 3" xfId="3" xr:uid="{00000000-0005-0000-0000-000002000000}"/>
    <cellStyle name="Millares 4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7"/>
  <sheetViews>
    <sheetView tabSelected="1" zoomScale="80" zoomScaleNormal="80" zoomScaleSheetLayoutView="40" workbookViewId="0">
      <selection activeCell="D20" sqref="D20"/>
    </sheetView>
  </sheetViews>
  <sheetFormatPr baseColWidth="10" defaultColWidth="11.42578125" defaultRowHeight="15" outlineLevelRow="2" x14ac:dyDescent="0.25"/>
  <cols>
    <col min="1" max="1" width="11.42578125" style="1"/>
    <col min="2" max="2" width="24.7109375" customWidth="1"/>
    <col min="3" max="3" width="18" style="67" bestFit="1" customWidth="1"/>
    <col min="4" max="4" width="58" customWidth="1"/>
    <col min="5" max="5" width="43.5703125" style="12" customWidth="1"/>
    <col min="6" max="12" width="27.5703125" style="12" customWidth="1"/>
    <col min="13" max="13" width="20.140625" style="12" customWidth="1"/>
    <col min="14" max="14" width="17.140625" bestFit="1" customWidth="1"/>
  </cols>
  <sheetData>
    <row r="1" spans="1:14" ht="15.75" thickBot="1" x14ac:dyDescent="0.3">
      <c r="B1" s="49"/>
      <c r="C1" s="50"/>
      <c r="D1" s="55" t="s">
        <v>0</v>
      </c>
      <c r="E1" s="56"/>
      <c r="F1" s="56"/>
      <c r="G1" s="56"/>
      <c r="H1" s="56"/>
      <c r="I1" s="56"/>
      <c r="J1" s="56"/>
      <c r="K1" s="56"/>
      <c r="L1" s="56"/>
      <c r="M1" s="57"/>
    </row>
    <row r="2" spans="1:14" ht="15.75" thickBot="1" x14ac:dyDescent="0.3">
      <c r="B2" s="51"/>
      <c r="C2" s="52"/>
      <c r="D2" s="58" t="s">
        <v>1</v>
      </c>
      <c r="E2" s="59"/>
      <c r="F2" s="59"/>
      <c r="G2" s="59"/>
      <c r="H2" s="59"/>
      <c r="I2" s="59"/>
      <c r="J2" s="59"/>
      <c r="K2" s="59"/>
      <c r="L2" s="59"/>
      <c r="M2" s="60"/>
    </row>
    <row r="3" spans="1:14" ht="15.75" thickBot="1" x14ac:dyDescent="0.3">
      <c r="B3" s="51"/>
      <c r="C3" s="52"/>
      <c r="D3" s="55" t="s">
        <v>2</v>
      </c>
      <c r="E3" s="56"/>
      <c r="F3" s="56"/>
      <c r="G3" s="56"/>
      <c r="H3" s="56"/>
      <c r="I3" s="56"/>
      <c r="J3" s="56"/>
      <c r="K3" s="56"/>
      <c r="L3" s="56"/>
      <c r="M3" s="57"/>
    </row>
    <row r="4" spans="1:14" ht="15.75" thickBot="1" x14ac:dyDescent="0.3">
      <c r="B4" s="53"/>
      <c r="C4" s="54"/>
      <c r="D4" s="61" t="s">
        <v>217</v>
      </c>
      <c r="E4" s="62"/>
      <c r="F4" s="62"/>
      <c r="G4" s="62"/>
      <c r="H4" s="62"/>
      <c r="I4" s="62"/>
      <c r="J4" s="62"/>
      <c r="K4" s="62"/>
      <c r="L4" s="62"/>
      <c r="M4" s="63"/>
    </row>
    <row r="7" spans="1:14" ht="15.75" thickBot="1" x14ac:dyDescent="0.3">
      <c r="F7" s="17">
        <v>5</v>
      </c>
    </row>
    <row r="8" spans="1:14" ht="30" x14ac:dyDescent="0.25">
      <c r="B8" s="37" t="s">
        <v>3</v>
      </c>
      <c r="C8" s="38" t="s">
        <v>4</v>
      </c>
      <c r="D8" s="38" t="s">
        <v>5</v>
      </c>
      <c r="E8" s="39" t="s">
        <v>219</v>
      </c>
      <c r="F8" s="39" t="s">
        <v>6</v>
      </c>
      <c r="G8" s="39" t="s">
        <v>7</v>
      </c>
      <c r="H8" s="39" t="s">
        <v>8</v>
      </c>
      <c r="I8" s="39" t="s">
        <v>9</v>
      </c>
      <c r="J8" s="39" t="s">
        <v>10</v>
      </c>
      <c r="K8" s="39" t="s">
        <v>199</v>
      </c>
      <c r="L8" s="39" t="s">
        <v>11</v>
      </c>
      <c r="M8" s="40" t="s">
        <v>216</v>
      </c>
    </row>
    <row r="9" spans="1:14" outlineLevel="2" x14ac:dyDescent="0.25">
      <c r="A9" s="1" t="str">
        <f t="shared" ref="A9:A77" si="0">+B9&amp;C9</f>
        <v>A_CONTRIBUTIVO800088702</v>
      </c>
      <c r="B9" s="41" t="s">
        <v>12</v>
      </c>
      <c r="C9" s="68">
        <v>800088702</v>
      </c>
      <c r="D9" s="4" t="s">
        <v>33</v>
      </c>
      <c r="E9" s="5">
        <v>187442934</v>
      </c>
      <c r="F9" s="5">
        <v>122129429</v>
      </c>
      <c r="G9" s="5">
        <v>175631038</v>
      </c>
      <c r="H9" s="5">
        <v>85370005</v>
      </c>
      <c r="I9" s="5">
        <v>128960967</v>
      </c>
      <c r="J9" s="5">
        <v>32448139</v>
      </c>
      <c r="K9" s="5">
        <v>313235991.63</v>
      </c>
      <c r="L9" s="5">
        <v>-25936165</v>
      </c>
      <c r="M9" s="42">
        <f t="shared" ref="M9:M37" si="1">SUM(E9:L9)</f>
        <v>1019282338.63</v>
      </c>
      <c r="N9" s="21"/>
    </row>
    <row r="10" spans="1:14" outlineLevel="2" x14ac:dyDescent="0.25">
      <c r="A10" s="1" t="str">
        <f t="shared" si="0"/>
        <v>A_CONTRIBUTIVO800106339</v>
      </c>
      <c r="B10" s="41" t="s">
        <v>12</v>
      </c>
      <c r="C10" s="68">
        <v>800106339</v>
      </c>
      <c r="D10" s="4" t="s">
        <v>167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206283</v>
      </c>
      <c r="K10" s="5">
        <v>178600</v>
      </c>
      <c r="L10" s="5">
        <v>0</v>
      </c>
      <c r="M10" s="42">
        <f t="shared" si="1"/>
        <v>384883</v>
      </c>
      <c r="N10" s="21"/>
    </row>
    <row r="11" spans="1:14" outlineLevel="2" x14ac:dyDescent="0.25">
      <c r="A11" s="1" t="str">
        <f t="shared" si="0"/>
        <v>A_CONTRIBUTIVO800112806</v>
      </c>
      <c r="B11" s="41" t="s">
        <v>12</v>
      </c>
      <c r="C11" s="68">
        <v>800112806</v>
      </c>
      <c r="D11" s="4" t="s">
        <v>13</v>
      </c>
      <c r="E11" s="5">
        <v>562966</v>
      </c>
      <c r="F11" s="5">
        <v>160500</v>
      </c>
      <c r="G11" s="5">
        <v>0</v>
      </c>
      <c r="H11" s="5">
        <v>22662577</v>
      </c>
      <c r="I11" s="5">
        <v>27245326</v>
      </c>
      <c r="J11" s="5">
        <v>26976739</v>
      </c>
      <c r="K11" s="5">
        <v>118138336</v>
      </c>
      <c r="L11" s="5">
        <v>-82696950</v>
      </c>
      <c r="M11" s="42">
        <f t="shared" si="1"/>
        <v>113049494</v>
      </c>
      <c r="N11" s="21"/>
    </row>
    <row r="12" spans="1:14" outlineLevel="2" x14ac:dyDescent="0.25">
      <c r="A12" s="1" t="str">
        <f t="shared" si="0"/>
        <v>A_CONTRIBUTIVO800130907</v>
      </c>
      <c r="B12" s="41" t="s">
        <v>12</v>
      </c>
      <c r="C12" s="68">
        <v>800130907</v>
      </c>
      <c r="D12" s="4" t="s">
        <v>14</v>
      </c>
      <c r="E12" s="5">
        <v>314927190.18000001</v>
      </c>
      <c r="F12" s="5">
        <v>588393798</v>
      </c>
      <c r="G12" s="5">
        <v>66730699</v>
      </c>
      <c r="H12" s="5">
        <v>79344352</v>
      </c>
      <c r="I12" s="5">
        <v>290128723</v>
      </c>
      <c r="J12" s="5">
        <v>371777252.77999997</v>
      </c>
      <c r="K12" s="5">
        <v>375934032</v>
      </c>
      <c r="L12" s="5">
        <v>-336898</v>
      </c>
      <c r="M12" s="42">
        <f t="shared" si="1"/>
        <v>2086899148.96</v>
      </c>
      <c r="N12" s="21"/>
    </row>
    <row r="13" spans="1:14" outlineLevel="2" x14ac:dyDescent="0.25">
      <c r="A13" s="1" t="str">
        <f t="shared" si="0"/>
        <v>A_CONTRIBUTIVO800251440</v>
      </c>
      <c r="B13" s="41" t="s">
        <v>12</v>
      </c>
      <c r="C13" s="68">
        <v>800251440</v>
      </c>
      <c r="D13" s="4" t="s">
        <v>193</v>
      </c>
      <c r="E13" s="5">
        <v>326563503</v>
      </c>
      <c r="F13" s="5">
        <v>426622180</v>
      </c>
      <c r="G13" s="5">
        <v>252447348</v>
      </c>
      <c r="H13" s="5">
        <v>119703054</v>
      </c>
      <c r="I13" s="5">
        <v>112998752</v>
      </c>
      <c r="J13" s="5">
        <v>62878645</v>
      </c>
      <c r="K13" s="5">
        <v>87250518</v>
      </c>
      <c r="L13" s="5">
        <v>-476549194</v>
      </c>
      <c r="M13" s="42">
        <f t="shared" si="1"/>
        <v>911914806</v>
      </c>
      <c r="N13" s="21"/>
    </row>
    <row r="14" spans="1:14" outlineLevel="2" x14ac:dyDescent="0.25">
      <c r="A14" s="1" t="str">
        <f t="shared" si="0"/>
        <v>A_CONTRIBUTIVO805001157</v>
      </c>
      <c r="B14" s="41" t="s">
        <v>12</v>
      </c>
      <c r="C14" s="68">
        <v>805001157</v>
      </c>
      <c r="D14" s="4" t="s">
        <v>204</v>
      </c>
      <c r="E14" s="5">
        <v>7850871</v>
      </c>
      <c r="F14" s="5">
        <v>5365238</v>
      </c>
      <c r="G14" s="5">
        <v>0</v>
      </c>
      <c r="H14" s="5">
        <v>1300670</v>
      </c>
      <c r="I14" s="5">
        <v>3604800</v>
      </c>
      <c r="J14" s="5">
        <v>3767591</v>
      </c>
      <c r="K14" s="5">
        <v>78551224</v>
      </c>
      <c r="L14" s="5">
        <v>-10476320</v>
      </c>
      <c r="M14" s="42">
        <f t="shared" si="1"/>
        <v>89964074</v>
      </c>
      <c r="N14" s="21"/>
    </row>
    <row r="15" spans="1:14" outlineLevel="2" x14ac:dyDescent="0.25">
      <c r="A15" s="1" t="str">
        <f t="shared" si="0"/>
        <v>A_CONTRIBUTIVO806008394</v>
      </c>
      <c r="B15" s="41" t="s">
        <v>12</v>
      </c>
      <c r="C15" s="68">
        <v>806008394</v>
      </c>
      <c r="D15" s="4" t="s">
        <v>15</v>
      </c>
      <c r="E15" s="5">
        <v>66647023</v>
      </c>
      <c r="F15" s="5">
        <v>125366467</v>
      </c>
      <c r="G15" s="5">
        <v>71380136</v>
      </c>
      <c r="H15" s="5">
        <v>70910124</v>
      </c>
      <c r="I15" s="5">
        <v>73302218</v>
      </c>
      <c r="J15" s="5">
        <v>82712457</v>
      </c>
      <c r="K15" s="5">
        <v>27393435</v>
      </c>
      <c r="L15" s="5">
        <v>-1495827</v>
      </c>
      <c r="M15" s="42">
        <f t="shared" si="1"/>
        <v>516216033</v>
      </c>
      <c r="N15" s="21"/>
    </row>
    <row r="16" spans="1:14" outlineLevel="2" x14ac:dyDescent="0.25">
      <c r="A16" s="1" t="str">
        <f t="shared" si="0"/>
        <v>A_CONTRIBUTIVO809008362</v>
      </c>
      <c r="B16" s="41" t="s">
        <v>12</v>
      </c>
      <c r="C16" s="68">
        <v>809008362</v>
      </c>
      <c r="D16" s="4" t="s">
        <v>16</v>
      </c>
      <c r="E16" s="5">
        <v>173358</v>
      </c>
      <c r="F16" s="5">
        <v>81778</v>
      </c>
      <c r="G16" s="5">
        <v>81938</v>
      </c>
      <c r="H16" s="5">
        <v>81666</v>
      </c>
      <c r="I16" s="5">
        <v>1455864</v>
      </c>
      <c r="J16" s="5">
        <v>140500</v>
      </c>
      <c r="K16" s="5">
        <v>170101</v>
      </c>
      <c r="L16" s="5">
        <v>0</v>
      </c>
      <c r="M16" s="42">
        <f t="shared" si="1"/>
        <v>2185205</v>
      </c>
      <c r="N16" s="21"/>
    </row>
    <row r="17" spans="1:14" outlineLevel="2" x14ac:dyDescent="0.25">
      <c r="A17" s="1" t="str">
        <f t="shared" si="0"/>
        <v>A_CONTRIBUTIVO817001773</v>
      </c>
      <c r="B17" s="41" t="s">
        <v>12</v>
      </c>
      <c r="C17" s="68">
        <v>817001773</v>
      </c>
      <c r="D17" s="4" t="s">
        <v>17</v>
      </c>
      <c r="E17" s="5">
        <v>383300</v>
      </c>
      <c r="F17" s="5">
        <v>60700</v>
      </c>
      <c r="G17" s="5">
        <v>5229680</v>
      </c>
      <c r="H17" s="5">
        <v>1355316</v>
      </c>
      <c r="I17" s="5">
        <v>0</v>
      </c>
      <c r="J17" s="5">
        <v>28942</v>
      </c>
      <c r="K17" s="5">
        <v>1730694</v>
      </c>
      <c r="L17" s="5">
        <v>0</v>
      </c>
      <c r="M17" s="42">
        <f t="shared" si="1"/>
        <v>8788632</v>
      </c>
      <c r="N17" s="21"/>
    </row>
    <row r="18" spans="1:14" outlineLevel="2" x14ac:dyDescent="0.25">
      <c r="A18" s="1" t="str">
        <f t="shared" si="0"/>
        <v>A_CONTRIBUTIVO824001398</v>
      </c>
      <c r="B18" s="41" t="s">
        <v>12</v>
      </c>
      <c r="C18" s="68">
        <v>824001398</v>
      </c>
      <c r="D18" s="4" t="s">
        <v>205</v>
      </c>
      <c r="E18" s="5">
        <v>81400</v>
      </c>
      <c r="F18" s="5">
        <v>0</v>
      </c>
      <c r="G18" s="5">
        <v>0</v>
      </c>
      <c r="H18" s="5">
        <v>0</v>
      </c>
      <c r="I18" s="5">
        <v>2109343</v>
      </c>
      <c r="J18" s="5">
        <v>164836</v>
      </c>
      <c r="K18" s="5">
        <v>4390853</v>
      </c>
      <c r="L18" s="5">
        <v>0</v>
      </c>
      <c r="M18" s="42">
        <f t="shared" si="1"/>
        <v>6746432</v>
      </c>
      <c r="N18" s="21"/>
    </row>
    <row r="19" spans="1:14" outlineLevel="2" x14ac:dyDescent="0.25">
      <c r="A19" s="1" t="str">
        <f t="shared" si="0"/>
        <v>A_CONTRIBUTIVO830003564</v>
      </c>
      <c r="B19" s="41" t="s">
        <v>12</v>
      </c>
      <c r="C19" s="68">
        <v>830003564</v>
      </c>
      <c r="D19" s="4" t="s">
        <v>18</v>
      </c>
      <c r="E19" s="5">
        <v>598879103</v>
      </c>
      <c r="F19" s="5">
        <v>830650450</v>
      </c>
      <c r="G19" s="5">
        <v>838730550</v>
      </c>
      <c r="H19" s="5">
        <v>671543953.00999999</v>
      </c>
      <c r="I19" s="5">
        <v>954535751.94000006</v>
      </c>
      <c r="J19" s="5">
        <v>190607100.00999999</v>
      </c>
      <c r="K19" s="5">
        <v>1565247609.4400001</v>
      </c>
      <c r="L19" s="5">
        <v>-110198851.14</v>
      </c>
      <c r="M19" s="42">
        <f t="shared" si="1"/>
        <v>5539995666.2599993</v>
      </c>
      <c r="N19" s="21"/>
    </row>
    <row r="20" spans="1:14" outlineLevel="2" x14ac:dyDescent="0.25">
      <c r="A20" s="1" t="str">
        <f t="shared" si="0"/>
        <v>A_CONTRIBUTIVO830113831</v>
      </c>
      <c r="B20" s="41" t="s">
        <v>12</v>
      </c>
      <c r="C20" s="68">
        <v>830113831</v>
      </c>
      <c r="D20" s="4" t="s">
        <v>196</v>
      </c>
      <c r="E20" s="5">
        <v>23903560</v>
      </c>
      <c r="F20" s="5">
        <v>12887739</v>
      </c>
      <c r="G20" s="5">
        <v>6766693</v>
      </c>
      <c r="H20" s="5">
        <v>9217283</v>
      </c>
      <c r="I20" s="5">
        <v>12976603</v>
      </c>
      <c r="J20" s="5">
        <v>53917245</v>
      </c>
      <c r="K20" s="5">
        <v>103290633.59999999</v>
      </c>
      <c r="L20" s="5">
        <v>-99483390</v>
      </c>
      <c r="M20" s="42">
        <f t="shared" si="1"/>
        <v>123476366.59999999</v>
      </c>
      <c r="N20" s="21"/>
    </row>
    <row r="21" spans="1:14" outlineLevel="2" x14ac:dyDescent="0.25">
      <c r="A21" s="1" t="str">
        <f t="shared" si="0"/>
        <v>A_CONTRIBUTIVO837000084</v>
      </c>
      <c r="B21" s="41" t="s">
        <v>12</v>
      </c>
      <c r="C21" s="68">
        <v>837000084</v>
      </c>
      <c r="D21" s="4" t="s">
        <v>19</v>
      </c>
      <c r="E21" s="5">
        <v>0</v>
      </c>
      <c r="F21" s="5">
        <v>2439417</v>
      </c>
      <c r="G21" s="5">
        <v>0</v>
      </c>
      <c r="H21" s="5">
        <v>0</v>
      </c>
      <c r="I21" s="5">
        <v>0</v>
      </c>
      <c r="J21" s="5">
        <v>0</v>
      </c>
      <c r="K21" s="5">
        <v>0.4</v>
      </c>
      <c r="L21" s="5">
        <v>0</v>
      </c>
      <c r="M21" s="42">
        <f t="shared" si="1"/>
        <v>2439417.4</v>
      </c>
      <c r="N21" s="21"/>
    </row>
    <row r="22" spans="1:14" outlineLevel="2" x14ac:dyDescent="0.25">
      <c r="A22" s="1" t="str">
        <f t="shared" si="0"/>
        <v>A_CONTRIBUTIVO839000495</v>
      </c>
      <c r="B22" s="41" t="s">
        <v>12</v>
      </c>
      <c r="C22" s="68">
        <v>839000495</v>
      </c>
      <c r="D22" s="4" t="s">
        <v>53</v>
      </c>
      <c r="E22" s="5">
        <v>0</v>
      </c>
      <c r="F22" s="5">
        <v>0</v>
      </c>
      <c r="G22" s="5">
        <v>305001</v>
      </c>
      <c r="H22" s="5">
        <v>361507</v>
      </c>
      <c r="I22" s="5">
        <v>0</v>
      </c>
      <c r="J22" s="5">
        <v>0</v>
      </c>
      <c r="K22" s="5">
        <v>0</v>
      </c>
      <c r="L22" s="5">
        <v>0</v>
      </c>
      <c r="M22" s="42">
        <f t="shared" si="1"/>
        <v>666508</v>
      </c>
      <c r="N22" s="21"/>
    </row>
    <row r="23" spans="1:14" outlineLevel="2" x14ac:dyDescent="0.25">
      <c r="A23" s="1" t="str">
        <f t="shared" si="0"/>
        <v>A_CONTRIBUTIVO860066942</v>
      </c>
      <c r="B23" s="41" t="s">
        <v>12</v>
      </c>
      <c r="C23" s="68">
        <v>860066942</v>
      </c>
      <c r="D23" s="4" t="s">
        <v>206</v>
      </c>
      <c r="E23" s="5">
        <v>535331209</v>
      </c>
      <c r="F23" s="5">
        <v>628539961</v>
      </c>
      <c r="G23" s="5">
        <v>716683263</v>
      </c>
      <c r="H23" s="5">
        <v>435522441</v>
      </c>
      <c r="I23" s="5">
        <v>925402570</v>
      </c>
      <c r="J23" s="5">
        <v>199449171</v>
      </c>
      <c r="K23" s="5">
        <v>282280332.38</v>
      </c>
      <c r="L23" s="5">
        <v>-1523312047.3</v>
      </c>
      <c r="M23" s="42">
        <f t="shared" si="1"/>
        <v>2199896900.0799999</v>
      </c>
      <c r="N23" s="21"/>
    </row>
    <row r="24" spans="1:14" outlineLevel="2" x14ac:dyDescent="0.25">
      <c r="A24" s="1" t="str">
        <f t="shared" si="0"/>
        <v>A_CONTRIBUTIVO890102044</v>
      </c>
      <c r="B24" s="41" t="s">
        <v>12</v>
      </c>
      <c r="C24" s="68">
        <v>890102044</v>
      </c>
      <c r="D24" s="4" t="s">
        <v>20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1929426</v>
      </c>
      <c r="L24" s="5">
        <v>-536677</v>
      </c>
      <c r="M24" s="42">
        <f t="shared" si="1"/>
        <v>1392749</v>
      </c>
      <c r="N24" s="21"/>
    </row>
    <row r="25" spans="1:14" outlineLevel="2" x14ac:dyDescent="0.25">
      <c r="A25" s="1" t="str">
        <f t="shared" si="0"/>
        <v>A_CONTRIBUTIVO890303093</v>
      </c>
      <c r="B25" s="41" t="s">
        <v>12</v>
      </c>
      <c r="C25" s="68">
        <v>890303093</v>
      </c>
      <c r="D25" s="4" t="s">
        <v>34</v>
      </c>
      <c r="E25" s="5">
        <v>0</v>
      </c>
      <c r="F25" s="5">
        <v>509980</v>
      </c>
      <c r="G25" s="5">
        <v>6705215</v>
      </c>
      <c r="H25" s="5">
        <v>0</v>
      </c>
      <c r="I25" s="5">
        <v>0</v>
      </c>
      <c r="J25" s="5">
        <v>0</v>
      </c>
      <c r="K25" s="5">
        <v>12361695</v>
      </c>
      <c r="L25" s="5">
        <v>0</v>
      </c>
      <c r="M25" s="42">
        <f t="shared" si="1"/>
        <v>19576890</v>
      </c>
      <c r="N25" s="21"/>
    </row>
    <row r="26" spans="1:14" outlineLevel="2" x14ac:dyDescent="0.25">
      <c r="A26" s="1" t="str">
        <f>+B26&amp;C26</f>
        <v>A_CONTRIBUTIVO890500675</v>
      </c>
      <c r="B26" s="41" t="s">
        <v>12</v>
      </c>
      <c r="C26" s="68">
        <v>890500675</v>
      </c>
      <c r="D26" s="4" t="s">
        <v>21</v>
      </c>
      <c r="E26" s="5">
        <v>172300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635312</v>
      </c>
      <c r="L26" s="5">
        <v>0</v>
      </c>
      <c r="M26" s="42">
        <f t="shared" si="1"/>
        <v>807612</v>
      </c>
      <c r="N26" s="21"/>
    </row>
    <row r="27" spans="1:14" outlineLevel="2" x14ac:dyDescent="0.25">
      <c r="A27" s="1" t="str">
        <f t="shared" si="0"/>
        <v>A_CONTRIBUTIVO891600091</v>
      </c>
      <c r="B27" s="43" t="s">
        <v>12</v>
      </c>
      <c r="C27" s="69">
        <v>891600091</v>
      </c>
      <c r="D27" s="6" t="s">
        <v>22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7">
        <v>156500</v>
      </c>
      <c r="L27" s="5">
        <v>0</v>
      </c>
      <c r="M27" s="42">
        <f t="shared" si="1"/>
        <v>156500</v>
      </c>
      <c r="N27" s="21"/>
    </row>
    <row r="28" spans="1:14" outlineLevel="2" x14ac:dyDescent="0.25">
      <c r="A28" s="1" t="str">
        <f t="shared" si="0"/>
        <v>A_CONTRIBUTIVO891856000</v>
      </c>
      <c r="B28" s="41" t="s">
        <v>12</v>
      </c>
      <c r="C28" s="68">
        <v>891856000</v>
      </c>
      <c r="D28" s="4" t="s">
        <v>23</v>
      </c>
      <c r="E28" s="5">
        <v>67000</v>
      </c>
      <c r="F28" s="5">
        <v>400554</v>
      </c>
      <c r="G28" s="5">
        <v>94000</v>
      </c>
      <c r="H28" s="5">
        <v>15306485</v>
      </c>
      <c r="I28" s="5">
        <v>2786887</v>
      </c>
      <c r="J28" s="5">
        <v>90279</v>
      </c>
      <c r="K28" s="5">
        <v>1164693</v>
      </c>
      <c r="L28" s="5">
        <v>0</v>
      </c>
      <c r="M28" s="42">
        <f t="shared" si="1"/>
        <v>19909898</v>
      </c>
      <c r="N28" s="21"/>
    </row>
    <row r="29" spans="1:14" outlineLevel="2" x14ac:dyDescent="0.25">
      <c r="A29" s="1" t="str">
        <f t="shared" si="0"/>
        <v>A_CONTRIBUTIVO900156264</v>
      </c>
      <c r="B29" s="43" t="s">
        <v>12</v>
      </c>
      <c r="C29" s="69">
        <v>900156264</v>
      </c>
      <c r="D29" s="6" t="s">
        <v>24</v>
      </c>
      <c r="E29" s="5">
        <v>827551480</v>
      </c>
      <c r="F29" s="7">
        <v>1031905726</v>
      </c>
      <c r="G29" s="7">
        <v>478736981</v>
      </c>
      <c r="H29" s="7">
        <v>868599260</v>
      </c>
      <c r="I29" s="7">
        <v>1772799633</v>
      </c>
      <c r="J29" s="7">
        <v>1250390754</v>
      </c>
      <c r="K29" s="7">
        <v>1300273491</v>
      </c>
      <c r="L29" s="7">
        <v>-620407493.30999994</v>
      </c>
      <c r="M29" s="42">
        <f t="shared" si="1"/>
        <v>6909849831.6900005</v>
      </c>
      <c r="N29" s="21"/>
    </row>
    <row r="30" spans="1:14" outlineLevel="2" x14ac:dyDescent="0.25">
      <c r="A30" s="1" t="str">
        <f t="shared" si="0"/>
        <v>A_CONTRIBUTIVO900226715</v>
      </c>
      <c r="B30" s="43" t="s">
        <v>12</v>
      </c>
      <c r="C30" s="69">
        <v>900226715</v>
      </c>
      <c r="D30" s="6" t="s">
        <v>25</v>
      </c>
      <c r="E30" s="5">
        <v>28965959</v>
      </c>
      <c r="F30" s="7">
        <v>47243103</v>
      </c>
      <c r="G30" s="7">
        <v>77496660</v>
      </c>
      <c r="H30" s="7">
        <v>42550895</v>
      </c>
      <c r="I30" s="7">
        <v>95577229</v>
      </c>
      <c r="J30" s="7">
        <v>57616977.840000004</v>
      </c>
      <c r="K30" s="7">
        <v>188681847</v>
      </c>
      <c r="L30" s="5">
        <v>0</v>
      </c>
      <c r="M30" s="42">
        <f t="shared" si="1"/>
        <v>538132670.84000003</v>
      </c>
      <c r="N30" s="21"/>
    </row>
    <row r="31" spans="1:14" outlineLevel="2" x14ac:dyDescent="0.25">
      <c r="A31" s="1" t="str">
        <f t="shared" si="0"/>
        <v>A_CONTRIBUTIVO900298372</v>
      </c>
      <c r="B31" s="43" t="s">
        <v>12</v>
      </c>
      <c r="C31" s="69">
        <v>900298372</v>
      </c>
      <c r="D31" s="6" t="s">
        <v>26</v>
      </c>
      <c r="E31" s="5">
        <v>110245000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7">
        <v>22979318</v>
      </c>
      <c r="L31" s="5">
        <v>0</v>
      </c>
      <c r="M31" s="42">
        <f t="shared" si="1"/>
        <v>133224318</v>
      </c>
      <c r="N31" s="21"/>
    </row>
    <row r="32" spans="1:14" outlineLevel="2" x14ac:dyDescent="0.25">
      <c r="A32" s="1" t="str">
        <f t="shared" ref="A32" si="2">+B32&amp;C32</f>
        <v>A_CONTRIBUTIVO900604350</v>
      </c>
      <c r="B32" s="43" t="s">
        <v>12</v>
      </c>
      <c r="C32" s="69">
        <v>900604350</v>
      </c>
      <c r="D32" s="6" t="s">
        <v>27</v>
      </c>
      <c r="E32" s="5">
        <v>590068</v>
      </c>
      <c r="F32" s="7">
        <v>252781</v>
      </c>
      <c r="G32" s="7">
        <v>609883</v>
      </c>
      <c r="H32" s="7">
        <v>862207</v>
      </c>
      <c r="I32" s="7">
        <v>592288</v>
      </c>
      <c r="J32" s="7">
        <v>1201769</v>
      </c>
      <c r="K32" s="7">
        <v>5740780.2800000003</v>
      </c>
      <c r="L32" s="5">
        <v>0</v>
      </c>
      <c r="M32" s="42">
        <f t="shared" si="1"/>
        <v>9849776.2800000012</v>
      </c>
      <c r="N32" s="21"/>
    </row>
    <row r="33" spans="1:14" outlineLevel="2" x14ac:dyDescent="0.25">
      <c r="A33" s="1" t="str">
        <f t="shared" si="0"/>
        <v>A_CONTRIBUTIVO900914254</v>
      </c>
      <c r="B33" s="41" t="s">
        <v>12</v>
      </c>
      <c r="C33" s="68">
        <v>900914254</v>
      </c>
      <c r="D33" s="4" t="s">
        <v>28</v>
      </c>
      <c r="E33" s="5">
        <v>0</v>
      </c>
      <c r="F33" s="5">
        <v>0</v>
      </c>
      <c r="G33" s="5">
        <v>0</v>
      </c>
      <c r="H33" s="5">
        <v>0</v>
      </c>
      <c r="I33" s="5">
        <v>30600</v>
      </c>
      <c r="J33" s="5">
        <v>0</v>
      </c>
      <c r="K33" s="5">
        <v>16981077</v>
      </c>
      <c r="L33" s="5">
        <v>-104308</v>
      </c>
      <c r="M33" s="42">
        <f t="shared" si="1"/>
        <v>16907369</v>
      </c>
      <c r="N33" s="21"/>
    </row>
    <row r="34" spans="1:14" outlineLevel="2" x14ac:dyDescent="0.25">
      <c r="A34" s="1" t="str">
        <f t="shared" si="0"/>
        <v>A_CONTRIBUTIVO900935126</v>
      </c>
      <c r="B34" s="41" t="s">
        <v>12</v>
      </c>
      <c r="C34" s="68">
        <v>900935126</v>
      </c>
      <c r="D34" s="4" t="s">
        <v>29</v>
      </c>
      <c r="E34" s="5">
        <v>10330174</v>
      </c>
      <c r="F34" s="5">
        <v>8031049</v>
      </c>
      <c r="G34" s="5">
        <v>162750</v>
      </c>
      <c r="H34" s="5">
        <v>2891795</v>
      </c>
      <c r="I34" s="5">
        <v>2039096</v>
      </c>
      <c r="J34" s="5">
        <v>29076461</v>
      </c>
      <c r="K34" s="5">
        <v>8048089</v>
      </c>
      <c r="L34" s="5">
        <v>-29039</v>
      </c>
      <c r="M34" s="42">
        <f t="shared" si="1"/>
        <v>60550375</v>
      </c>
      <c r="N34" s="21"/>
    </row>
    <row r="35" spans="1:14" outlineLevel="2" x14ac:dyDescent="0.25">
      <c r="A35" s="1" t="str">
        <f t="shared" si="0"/>
        <v>A_CONTRIBUTIVO901021565</v>
      </c>
      <c r="B35" s="41" t="s">
        <v>12</v>
      </c>
      <c r="C35" s="68">
        <v>901021565</v>
      </c>
      <c r="D35" s="4" t="s">
        <v>30</v>
      </c>
      <c r="E35" s="5">
        <v>1023360</v>
      </c>
      <c r="F35" s="5">
        <v>22133580</v>
      </c>
      <c r="G35" s="5">
        <v>0</v>
      </c>
      <c r="H35" s="5">
        <v>82011</v>
      </c>
      <c r="I35" s="5">
        <v>199563</v>
      </c>
      <c r="J35" s="5">
        <v>191500</v>
      </c>
      <c r="K35" s="5">
        <v>601246</v>
      </c>
      <c r="L35" s="5">
        <v>0</v>
      </c>
      <c r="M35" s="42">
        <f t="shared" si="1"/>
        <v>24231260</v>
      </c>
      <c r="N35" s="21"/>
    </row>
    <row r="36" spans="1:14" outlineLevel="2" x14ac:dyDescent="0.25">
      <c r="A36" s="1" t="str">
        <f t="shared" si="0"/>
        <v>A_CONTRIBUTIVO901543211</v>
      </c>
      <c r="B36" s="41" t="s">
        <v>12</v>
      </c>
      <c r="C36" s="68">
        <v>901543211</v>
      </c>
      <c r="D36" s="4" t="s">
        <v>32</v>
      </c>
      <c r="E36" s="5">
        <v>37112123</v>
      </c>
      <c r="F36" s="5">
        <v>3883277</v>
      </c>
      <c r="G36" s="5">
        <v>1886397</v>
      </c>
      <c r="H36" s="5">
        <v>2104767</v>
      </c>
      <c r="I36" s="5">
        <v>16787446</v>
      </c>
      <c r="J36" s="5">
        <v>3676112</v>
      </c>
      <c r="K36" s="5">
        <v>318978</v>
      </c>
      <c r="L36" s="5">
        <v>0</v>
      </c>
      <c r="M36" s="42">
        <f t="shared" si="1"/>
        <v>65769100</v>
      </c>
      <c r="N36" s="21"/>
    </row>
    <row r="37" spans="1:14" ht="15.75" outlineLevel="2" thickBot="1" x14ac:dyDescent="0.3">
      <c r="A37" s="1" t="str">
        <f t="shared" si="0"/>
        <v>A_CONTRIBUTIVO901543761</v>
      </c>
      <c r="B37" s="44" t="s">
        <v>12</v>
      </c>
      <c r="C37" s="70">
        <v>901543761</v>
      </c>
      <c r="D37" s="9" t="s">
        <v>35</v>
      </c>
      <c r="E37" s="26">
        <v>362947</v>
      </c>
      <c r="F37" s="26">
        <v>2235771</v>
      </c>
      <c r="G37" s="26">
        <v>0</v>
      </c>
      <c r="H37" s="26">
        <v>0</v>
      </c>
      <c r="I37" s="26">
        <v>1956770</v>
      </c>
      <c r="J37" s="26">
        <v>9367562</v>
      </c>
      <c r="K37" s="26">
        <v>2278534</v>
      </c>
      <c r="L37" s="26">
        <v>0</v>
      </c>
      <c r="M37" s="45">
        <f t="shared" si="1"/>
        <v>16201584</v>
      </c>
      <c r="N37" s="21"/>
    </row>
    <row r="38" spans="1:14" s="20" customFormat="1" ht="15.75" outlineLevel="1" thickBot="1" x14ac:dyDescent="0.3">
      <c r="A38" s="1" t="str">
        <f t="shared" si="0"/>
        <v>Total A_CONTRIBUTIVO</v>
      </c>
      <c r="B38" s="28" t="s">
        <v>224</v>
      </c>
      <c r="C38" s="71"/>
      <c r="D38" s="29"/>
      <c r="E38" s="30">
        <f t="shared" ref="E38:M38" si="3">SUBTOTAL(9,E9:E37)</f>
        <v>3079166828.1800003</v>
      </c>
      <c r="F38" s="30">
        <f t="shared" si="3"/>
        <v>3859293478</v>
      </c>
      <c r="G38" s="30">
        <f t="shared" si="3"/>
        <v>2699678232</v>
      </c>
      <c r="H38" s="30">
        <f t="shared" si="3"/>
        <v>2429770368.0100002</v>
      </c>
      <c r="I38" s="30">
        <f t="shared" si="3"/>
        <v>4425490429.9400005</v>
      </c>
      <c r="J38" s="30">
        <f t="shared" si="3"/>
        <v>2376686315.6300001</v>
      </c>
      <c r="K38" s="30">
        <f t="shared" si="3"/>
        <v>4519943346.7300005</v>
      </c>
      <c r="L38" s="30">
        <f t="shared" si="3"/>
        <v>-2951563159.75</v>
      </c>
      <c r="M38" s="31">
        <f t="shared" si="3"/>
        <v>20438465838.739998</v>
      </c>
      <c r="N38" s="21"/>
    </row>
    <row r="39" spans="1:14" outlineLevel="2" x14ac:dyDescent="0.25">
      <c r="A39" s="1" t="str">
        <f t="shared" si="0"/>
        <v>B_EPS LIQUIDADA800140949</v>
      </c>
      <c r="B39" s="46" t="s">
        <v>36</v>
      </c>
      <c r="C39" s="72">
        <v>800140949</v>
      </c>
      <c r="D39" s="8" t="s">
        <v>40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9004328388.9200001</v>
      </c>
      <c r="L39" s="27">
        <v>0</v>
      </c>
      <c r="M39" s="47">
        <f t="shared" ref="M39:M51" si="4">SUM(E39:L39)</f>
        <v>9004328388.9200001</v>
      </c>
      <c r="N39" s="21"/>
    </row>
    <row r="40" spans="1:14" outlineLevel="2" x14ac:dyDescent="0.25">
      <c r="A40" s="1" t="str">
        <f t="shared" si="0"/>
        <v>B_EPS LIQUIDADA800250119</v>
      </c>
      <c r="B40" s="41" t="s">
        <v>36</v>
      </c>
      <c r="C40" s="68">
        <v>800250119</v>
      </c>
      <c r="D40" s="4" t="s">
        <v>41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2353100582.3099999</v>
      </c>
      <c r="L40" s="5">
        <v>0</v>
      </c>
      <c r="M40" s="42">
        <f t="shared" si="4"/>
        <v>2353100582.3099999</v>
      </c>
      <c r="N40" s="21"/>
    </row>
    <row r="41" spans="1:14" outlineLevel="2" x14ac:dyDescent="0.25">
      <c r="A41" s="1" t="str">
        <f t="shared" si="0"/>
        <v>B_EPS LIQUIDADA804002105</v>
      </c>
      <c r="B41" s="41" t="s">
        <v>36</v>
      </c>
      <c r="C41" s="68">
        <v>804002105</v>
      </c>
      <c r="D41" s="4" t="s">
        <v>42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32443969.399999999</v>
      </c>
      <c r="L41" s="5">
        <v>0</v>
      </c>
      <c r="M41" s="42">
        <f t="shared" si="4"/>
        <v>32443969.399999999</v>
      </c>
      <c r="N41" s="21"/>
    </row>
    <row r="42" spans="1:14" outlineLevel="2" x14ac:dyDescent="0.25">
      <c r="A42" s="1" t="str">
        <f t="shared" si="0"/>
        <v>B_EPS LIQUIDADA805000427</v>
      </c>
      <c r="B42" s="41" t="s">
        <v>36</v>
      </c>
      <c r="C42" s="68">
        <v>805000427</v>
      </c>
      <c r="D42" s="4" t="s">
        <v>37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2707951660.6599998</v>
      </c>
      <c r="L42" s="5">
        <v>0</v>
      </c>
      <c r="M42" s="42">
        <f t="shared" si="4"/>
        <v>2707951660.6599998</v>
      </c>
      <c r="N42" s="21"/>
    </row>
    <row r="43" spans="1:14" outlineLevel="2" x14ac:dyDescent="0.25">
      <c r="A43" s="1" t="str">
        <f t="shared" si="0"/>
        <v>B_EPS LIQUIDADA811004055</v>
      </c>
      <c r="B43" s="41" t="s">
        <v>36</v>
      </c>
      <c r="C43" s="68">
        <v>811004055</v>
      </c>
      <c r="D43" s="4" t="s">
        <v>43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7407900</v>
      </c>
      <c r="L43" s="5">
        <v>0</v>
      </c>
      <c r="M43" s="42">
        <f t="shared" si="4"/>
        <v>7407900</v>
      </c>
      <c r="N43" s="21"/>
    </row>
    <row r="44" spans="1:14" outlineLevel="2" x14ac:dyDescent="0.25">
      <c r="A44" s="1" t="str">
        <f t="shared" si="0"/>
        <v>B_EPS LIQUIDADA818000140</v>
      </c>
      <c r="B44" s="41" t="s">
        <v>36</v>
      </c>
      <c r="C44" s="68">
        <v>818000140</v>
      </c>
      <c r="D44" s="4" t="s">
        <v>44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35063045</v>
      </c>
      <c r="L44" s="5">
        <v>0</v>
      </c>
      <c r="M44" s="42">
        <f t="shared" si="4"/>
        <v>35063045</v>
      </c>
      <c r="N44" s="21"/>
    </row>
    <row r="45" spans="1:14" outlineLevel="2" x14ac:dyDescent="0.25">
      <c r="A45" s="1" t="str">
        <f t="shared" si="0"/>
        <v>B_EPS LIQUIDADA830009783</v>
      </c>
      <c r="B45" s="41" t="s">
        <v>36</v>
      </c>
      <c r="C45" s="68">
        <v>830009783</v>
      </c>
      <c r="D45" s="4" t="s">
        <v>45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6976642198.2799997</v>
      </c>
      <c r="L45" s="5">
        <v>0</v>
      </c>
      <c r="M45" s="42">
        <f t="shared" si="4"/>
        <v>6976642198.2799997</v>
      </c>
      <c r="N45" s="21"/>
    </row>
    <row r="46" spans="1:14" outlineLevel="2" x14ac:dyDescent="0.25">
      <c r="A46" s="1" t="str">
        <f t="shared" si="0"/>
        <v>B_EPS LIQUIDADA830074184</v>
      </c>
      <c r="B46" s="41" t="s">
        <v>36</v>
      </c>
      <c r="C46" s="68">
        <v>830074184</v>
      </c>
      <c r="D46" s="4" t="s">
        <v>46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858736104</v>
      </c>
      <c r="L46" s="5">
        <v>0</v>
      </c>
      <c r="M46" s="42">
        <f t="shared" si="4"/>
        <v>858736104</v>
      </c>
      <c r="N46" s="21"/>
    </row>
    <row r="47" spans="1:14" outlineLevel="2" x14ac:dyDescent="0.25">
      <c r="A47" s="1" t="str">
        <f t="shared" si="0"/>
        <v>B_EPS LIQUIDADA860045904</v>
      </c>
      <c r="B47" s="41" t="s">
        <v>36</v>
      </c>
      <c r="C47" s="68">
        <v>860045904</v>
      </c>
      <c r="D47" s="4" t="s">
        <v>38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150430939.99000001</v>
      </c>
      <c r="L47" s="5">
        <v>0</v>
      </c>
      <c r="M47" s="42">
        <f t="shared" si="4"/>
        <v>150430939.99000001</v>
      </c>
      <c r="N47" s="21"/>
    </row>
    <row r="48" spans="1:14" outlineLevel="2" x14ac:dyDescent="0.25">
      <c r="A48" s="1" t="str">
        <f t="shared" si="0"/>
        <v>B_EPS LIQUIDADA891080005</v>
      </c>
      <c r="B48" s="41" t="s">
        <v>36</v>
      </c>
      <c r="C48" s="68">
        <v>891080005</v>
      </c>
      <c r="D48" s="4" t="s">
        <v>47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1177796</v>
      </c>
      <c r="L48" s="5">
        <v>0</v>
      </c>
      <c r="M48" s="42">
        <f t="shared" si="4"/>
        <v>1177796</v>
      </c>
      <c r="N48" s="21"/>
    </row>
    <row r="49" spans="1:14" outlineLevel="2" x14ac:dyDescent="0.25">
      <c r="A49" s="1" t="str">
        <f t="shared" si="0"/>
        <v>B_EPS LIQUIDADA891180008</v>
      </c>
      <c r="B49" s="41" t="s">
        <v>36</v>
      </c>
      <c r="C49" s="68">
        <v>891180008</v>
      </c>
      <c r="D49" s="4" t="s">
        <v>207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6883860</v>
      </c>
      <c r="L49" s="5">
        <v>0</v>
      </c>
      <c r="M49" s="42">
        <f t="shared" si="4"/>
        <v>6883860</v>
      </c>
      <c r="N49" s="21"/>
    </row>
    <row r="50" spans="1:14" outlineLevel="2" x14ac:dyDescent="0.25">
      <c r="A50" s="1" t="str">
        <f t="shared" si="0"/>
        <v>B_EPS LIQUIDADA891280008</v>
      </c>
      <c r="B50" s="41" t="s">
        <v>36</v>
      </c>
      <c r="C50" s="68">
        <v>891280008</v>
      </c>
      <c r="D50" s="4" t="s">
        <v>48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49560</v>
      </c>
      <c r="L50" s="5">
        <v>0</v>
      </c>
      <c r="M50" s="42">
        <f t="shared" si="4"/>
        <v>49560</v>
      </c>
      <c r="N50" s="21"/>
    </row>
    <row r="51" spans="1:14" s="20" customFormat="1" ht="15.75" outlineLevel="2" thickBot="1" x14ac:dyDescent="0.3">
      <c r="A51" s="1"/>
      <c r="B51" s="41" t="s">
        <v>36</v>
      </c>
      <c r="C51" s="72">
        <v>830096513</v>
      </c>
      <c r="D51" s="8" t="s">
        <v>220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42">
        <f t="shared" si="4"/>
        <v>0</v>
      </c>
      <c r="N51" s="21"/>
    </row>
    <row r="52" spans="1:14" s="20" customFormat="1" ht="15.75" outlineLevel="1" thickBot="1" x14ac:dyDescent="0.3">
      <c r="A52" s="1"/>
      <c r="B52" s="28" t="s">
        <v>225</v>
      </c>
      <c r="C52" s="71"/>
      <c r="D52" s="29"/>
      <c r="E52" s="30">
        <f t="shared" ref="E52:M52" si="5">SUBTOTAL(9,E39:E51)</f>
        <v>0</v>
      </c>
      <c r="F52" s="30">
        <f t="shared" si="5"/>
        <v>0</v>
      </c>
      <c r="G52" s="30">
        <f t="shared" si="5"/>
        <v>0</v>
      </c>
      <c r="H52" s="30">
        <f t="shared" si="5"/>
        <v>0</v>
      </c>
      <c r="I52" s="30">
        <f t="shared" si="5"/>
        <v>0</v>
      </c>
      <c r="J52" s="30">
        <f t="shared" si="5"/>
        <v>0</v>
      </c>
      <c r="K52" s="30">
        <f t="shared" si="5"/>
        <v>22134216004.560001</v>
      </c>
      <c r="L52" s="30">
        <f t="shared" si="5"/>
        <v>0</v>
      </c>
      <c r="M52" s="31">
        <f t="shared" si="5"/>
        <v>22134216004.560001</v>
      </c>
      <c r="N52" s="21"/>
    </row>
    <row r="53" spans="1:14" s="20" customFormat="1" ht="15.75" outlineLevel="2" thickBot="1" x14ac:dyDescent="0.3">
      <c r="A53" s="1"/>
      <c r="B53" s="46" t="s">
        <v>57</v>
      </c>
      <c r="C53" s="72">
        <v>890900840</v>
      </c>
      <c r="D53" s="8" t="s">
        <v>221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42">
        <f>SUM(E53:L53)</f>
        <v>0</v>
      </c>
      <c r="N53" s="21"/>
    </row>
    <row r="54" spans="1:14" s="20" customFormat="1" ht="15.75" outlineLevel="1" thickBot="1" x14ac:dyDescent="0.3">
      <c r="A54" s="1"/>
      <c r="B54" s="28" t="s">
        <v>226</v>
      </c>
      <c r="C54" s="71"/>
      <c r="D54" s="29"/>
      <c r="E54" s="30">
        <f t="shared" ref="E54:M54" si="6">SUBTOTAL(9,E53:E53)</f>
        <v>0</v>
      </c>
      <c r="F54" s="30">
        <f t="shared" si="6"/>
        <v>0</v>
      </c>
      <c r="G54" s="30">
        <f t="shared" si="6"/>
        <v>0</v>
      </c>
      <c r="H54" s="30">
        <f t="shared" si="6"/>
        <v>0</v>
      </c>
      <c r="I54" s="30">
        <f t="shared" si="6"/>
        <v>0</v>
      </c>
      <c r="J54" s="30">
        <f t="shared" si="6"/>
        <v>0</v>
      </c>
      <c r="K54" s="30">
        <f t="shared" si="6"/>
        <v>0</v>
      </c>
      <c r="L54" s="30">
        <f t="shared" si="6"/>
        <v>0</v>
      </c>
      <c r="M54" s="31">
        <f t="shared" si="6"/>
        <v>0</v>
      </c>
      <c r="N54" s="21"/>
    </row>
    <row r="55" spans="1:14" outlineLevel="2" x14ac:dyDescent="0.25">
      <c r="A55" s="1" t="str">
        <f t="shared" si="0"/>
        <v>B_EPS LIQUIDADA892115006</v>
      </c>
      <c r="B55" s="41" t="s">
        <v>36</v>
      </c>
      <c r="C55" s="68">
        <v>892115006</v>
      </c>
      <c r="D55" s="4" t="s">
        <v>49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4261550</v>
      </c>
      <c r="L55" s="5">
        <v>0</v>
      </c>
      <c r="M55" s="42">
        <f>SUM(E55:L55)</f>
        <v>4261550</v>
      </c>
      <c r="N55" s="21"/>
    </row>
    <row r="56" spans="1:14" outlineLevel="2" x14ac:dyDescent="0.25">
      <c r="A56" s="1" t="str">
        <f t="shared" si="0"/>
        <v>B_EPS LIQUIDADA892200015</v>
      </c>
      <c r="B56" s="41" t="s">
        <v>36</v>
      </c>
      <c r="C56" s="68">
        <v>892200015</v>
      </c>
      <c r="D56" s="4" t="s">
        <v>50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4424431</v>
      </c>
      <c r="L56" s="5">
        <v>0</v>
      </c>
      <c r="M56" s="42">
        <f>SUM(E56:L56)</f>
        <v>4424431</v>
      </c>
      <c r="N56" s="21"/>
    </row>
    <row r="57" spans="1:14" outlineLevel="2" x14ac:dyDescent="0.25">
      <c r="A57" s="1" t="str">
        <f t="shared" si="0"/>
        <v>B_EPS LIQUIDADA899999107</v>
      </c>
      <c r="B57" s="41" t="s">
        <v>36</v>
      </c>
      <c r="C57" s="68">
        <v>899999107</v>
      </c>
      <c r="D57" s="4" t="s">
        <v>208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273863958</v>
      </c>
      <c r="L57" s="5">
        <v>0</v>
      </c>
      <c r="M57" s="42">
        <f>SUM(E57:L57)</f>
        <v>273863958</v>
      </c>
      <c r="N57" s="21"/>
    </row>
    <row r="58" spans="1:14" outlineLevel="2" x14ac:dyDescent="0.25">
      <c r="A58" s="1" t="str">
        <f t="shared" si="0"/>
        <v>B_EPS LIQUIDADA901093846</v>
      </c>
      <c r="B58" s="41" t="s">
        <v>36</v>
      </c>
      <c r="C58" s="68">
        <v>901093846</v>
      </c>
      <c r="D58" s="4" t="s">
        <v>39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140600489.75</v>
      </c>
      <c r="L58" s="5">
        <v>0</v>
      </c>
      <c r="M58" s="42">
        <f>SUM(E58:L58)</f>
        <v>140600489.75</v>
      </c>
      <c r="N58" s="21"/>
    </row>
    <row r="59" spans="1:14" ht="15.75" outlineLevel="2" thickBot="1" x14ac:dyDescent="0.3">
      <c r="A59" s="1" t="str">
        <f t="shared" si="0"/>
        <v>B_EPS LIQUIDADA901097473</v>
      </c>
      <c r="B59" s="44" t="s">
        <v>36</v>
      </c>
      <c r="C59" s="70">
        <v>901097473</v>
      </c>
      <c r="D59" s="9" t="s">
        <v>31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8297124438.46</v>
      </c>
      <c r="L59" s="5">
        <v>0</v>
      </c>
      <c r="M59" s="42">
        <f>SUM(E59:L59)</f>
        <v>8297124438.46</v>
      </c>
      <c r="N59" s="21"/>
    </row>
    <row r="60" spans="1:14" s="20" customFormat="1" ht="15.75" outlineLevel="1" thickBot="1" x14ac:dyDescent="0.3">
      <c r="A60" s="1" t="str">
        <f t="shared" si="0"/>
        <v>Total B_EPS LIQUIDADA</v>
      </c>
      <c r="B60" s="28" t="s">
        <v>225</v>
      </c>
      <c r="C60" s="71"/>
      <c r="D60" s="29"/>
      <c r="E60" s="30">
        <f t="shared" ref="E60:M60" si="7">SUBTOTAL(9,E55:E59)</f>
        <v>0</v>
      </c>
      <c r="F60" s="30">
        <f t="shared" si="7"/>
        <v>0</v>
      </c>
      <c r="G60" s="30">
        <f t="shared" si="7"/>
        <v>0</v>
      </c>
      <c r="H60" s="30">
        <f t="shared" si="7"/>
        <v>0</v>
      </c>
      <c r="I60" s="30">
        <f t="shared" si="7"/>
        <v>0</v>
      </c>
      <c r="J60" s="30">
        <f t="shared" si="7"/>
        <v>0</v>
      </c>
      <c r="K60" s="30">
        <f t="shared" si="7"/>
        <v>8720274867.2099991</v>
      </c>
      <c r="L60" s="30">
        <f t="shared" si="7"/>
        <v>0</v>
      </c>
      <c r="M60" s="31">
        <f t="shared" si="7"/>
        <v>8720274867.2099991</v>
      </c>
      <c r="N60" s="21"/>
    </row>
    <row r="61" spans="1:14" outlineLevel="2" x14ac:dyDescent="0.25">
      <c r="A61" s="1" t="str">
        <f>+B61&amp;C61</f>
        <v>E_CAPITA800251440</v>
      </c>
      <c r="B61" s="41" t="s">
        <v>51</v>
      </c>
      <c r="C61" s="68">
        <v>800251440</v>
      </c>
      <c r="D61" s="4" t="s">
        <v>193</v>
      </c>
      <c r="E61" s="5">
        <v>0</v>
      </c>
      <c r="F61" s="5">
        <v>710463754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42">
        <f>SUM(E61:L61)</f>
        <v>710463754</v>
      </c>
      <c r="N61" s="21"/>
    </row>
    <row r="62" spans="1:14" s="19" customFormat="1" ht="15.75" outlineLevel="2" thickBot="1" x14ac:dyDescent="0.3">
      <c r="A62" s="1" t="str">
        <f>+B62&amp;C62</f>
        <v>E_CAPITA900226715</v>
      </c>
      <c r="B62" s="41" t="s">
        <v>51</v>
      </c>
      <c r="C62" s="68">
        <v>900226715</v>
      </c>
      <c r="D62" s="4" t="s">
        <v>25</v>
      </c>
      <c r="E62" s="5">
        <v>0</v>
      </c>
      <c r="F62" s="5">
        <v>136558084</v>
      </c>
      <c r="G62" s="5">
        <v>305662172</v>
      </c>
      <c r="H62" s="5">
        <v>104012080</v>
      </c>
      <c r="I62" s="5">
        <v>0</v>
      </c>
      <c r="J62" s="5">
        <v>0</v>
      </c>
      <c r="K62" s="5">
        <v>0</v>
      </c>
      <c r="L62" s="5">
        <v>0</v>
      </c>
      <c r="M62" s="42">
        <f>SUM(E62:L62)</f>
        <v>546232336</v>
      </c>
      <c r="N62" s="21"/>
    </row>
    <row r="63" spans="1:14" s="20" customFormat="1" ht="15.75" outlineLevel="1" thickBot="1" x14ac:dyDescent="0.3">
      <c r="A63" s="1" t="str">
        <f>+B63&amp;C63</f>
        <v>Total E_CAPITA</v>
      </c>
      <c r="B63" s="28" t="s">
        <v>227</v>
      </c>
      <c r="C63" s="71"/>
      <c r="D63" s="29"/>
      <c r="E63" s="30">
        <f t="shared" ref="E63:M63" si="8">SUBTOTAL(9,E61:E62)</f>
        <v>0</v>
      </c>
      <c r="F63" s="30">
        <f t="shared" si="8"/>
        <v>847021838</v>
      </c>
      <c r="G63" s="30">
        <f t="shared" si="8"/>
        <v>305662172</v>
      </c>
      <c r="H63" s="30">
        <f t="shared" si="8"/>
        <v>104012080</v>
      </c>
      <c r="I63" s="30">
        <f t="shared" si="8"/>
        <v>0</v>
      </c>
      <c r="J63" s="30">
        <f t="shared" si="8"/>
        <v>0</v>
      </c>
      <c r="K63" s="30">
        <f t="shared" si="8"/>
        <v>0</v>
      </c>
      <c r="L63" s="30">
        <f t="shared" si="8"/>
        <v>0</v>
      </c>
      <c r="M63" s="31">
        <f t="shared" si="8"/>
        <v>1256696090</v>
      </c>
      <c r="N63" s="21"/>
    </row>
    <row r="64" spans="1:14" outlineLevel="2" x14ac:dyDescent="0.25">
      <c r="A64" s="1" t="str">
        <f t="shared" si="0"/>
        <v>C_SUBSIDIADO800088702</v>
      </c>
      <c r="B64" s="46" t="s">
        <v>52</v>
      </c>
      <c r="C64" s="72">
        <v>800088702</v>
      </c>
      <c r="D64" s="8" t="s">
        <v>33</v>
      </c>
      <c r="E64" s="5">
        <v>59145365</v>
      </c>
      <c r="F64" s="5">
        <v>73632490</v>
      </c>
      <c r="G64" s="5">
        <v>52301507</v>
      </c>
      <c r="H64" s="5">
        <v>122508962</v>
      </c>
      <c r="I64" s="5">
        <v>93031763</v>
      </c>
      <c r="J64" s="5">
        <v>20566912</v>
      </c>
      <c r="K64" s="5">
        <v>92800800</v>
      </c>
      <c r="L64" s="5">
        <v>-412359</v>
      </c>
      <c r="M64" s="42">
        <f t="shared" ref="M64:M91" si="9">SUM(E64:L64)</f>
        <v>513575440</v>
      </c>
      <c r="N64" s="21"/>
    </row>
    <row r="65" spans="1:14" outlineLevel="2" x14ac:dyDescent="0.25">
      <c r="A65" s="1" t="str">
        <f t="shared" si="0"/>
        <v>C_SUBSIDIADO800130907</v>
      </c>
      <c r="B65" s="41" t="s">
        <v>52</v>
      </c>
      <c r="C65" s="68">
        <v>800130907</v>
      </c>
      <c r="D65" s="4" t="s">
        <v>14</v>
      </c>
      <c r="E65" s="5">
        <v>228509643</v>
      </c>
      <c r="F65" s="5">
        <v>304539765</v>
      </c>
      <c r="G65" s="5">
        <v>399038303</v>
      </c>
      <c r="H65" s="5">
        <v>88400772</v>
      </c>
      <c r="I65" s="5">
        <v>134291431</v>
      </c>
      <c r="J65" s="5">
        <v>188174939</v>
      </c>
      <c r="K65" s="5">
        <v>309604289</v>
      </c>
      <c r="L65" s="5">
        <v>0</v>
      </c>
      <c r="M65" s="42">
        <f t="shared" si="9"/>
        <v>1652559142</v>
      </c>
      <c r="N65" s="21"/>
    </row>
    <row r="66" spans="1:14" outlineLevel="2" x14ac:dyDescent="0.25">
      <c r="A66" s="1" t="str">
        <f t="shared" si="0"/>
        <v>C_SUBSIDIADO800251440</v>
      </c>
      <c r="B66" s="41" t="s">
        <v>52</v>
      </c>
      <c r="C66" s="68">
        <v>800251440</v>
      </c>
      <c r="D66" s="4" t="s">
        <v>193</v>
      </c>
      <c r="E66" s="5">
        <v>385890910</v>
      </c>
      <c r="F66" s="5">
        <v>546275562</v>
      </c>
      <c r="G66" s="5">
        <v>219811458</v>
      </c>
      <c r="H66" s="5">
        <v>485710411</v>
      </c>
      <c r="I66" s="5">
        <v>447059518</v>
      </c>
      <c r="J66" s="5">
        <v>269367767</v>
      </c>
      <c r="K66" s="5">
        <v>136379556</v>
      </c>
      <c r="L66" s="5">
        <v>-257913813</v>
      </c>
      <c r="M66" s="42">
        <f t="shared" si="9"/>
        <v>2232581369</v>
      </c>
      <c r="N66" s="21"/>
    </row>
    <row r="67" spans="1:14" outlineLevel="2" x14ac:dyDescent="0.25">
      <c r="A67" s="1" t="str">
        <f t="shared" si="0"/>
        <v>C_SUBSIDIADO805001157</v>
      </c>
      <c r="B67" s="41" t="s">
        <v>52</v>
      </c>
      <c r="C67" s="68">
        <v>805001157</v>
      </c>
      <c r="D67" s="4" t="s">
        <v>204</v>
      </c>
      <c r="E67" s="5">
        <v>234000</v>
      </c>
      <c r="F67" s="5">
        <v>255917</v>
      </c>
      <c r="G67" s="5">
        <v>5491043</v>
      </c>
      <c r="H67" s="5">
        <v>507729</v>
      </c>
      <c r="I67" s="5">
        <v>9840284</v>
      </c>
      <c r="J67" s="5">
        <v>4020173</v>
      </c>
      <c r="K67" s="5">
        <v>2104704</v>
      </c>
      <c r="L67" s="5">
        <v>-20930</v>
      </c>
      <c r="M67" s="42">
        <f t="shared" si="9"/>
        <v>22432920</v>
      </c>
      <c r="N67" s="21"/>
    </row>
    <row r="68" spans="1:14" outlineLevel="2" x14ac:dyDescent="0.25">
      <c r="A68" s="1" t="str">
        <f t="shared" si="0"/>
        <v>C_SUBSIDIADO806008394</v>
      </c>
      <c r="B68" s="41" t="s">
        <v>52</v>
      </c>
      <c r="C68" s="68">
        <v>806008394</v>
      </c>
      <c r="D68" s="4" t="s">
        <v>15</v>
      </c>
      <c r="E68" s="5">
        <v>356070170.10000002</v>
      </c>
      <c r="F68" s="5">
        <v>468251553</v>
      </c>
      <c r="G68" s="5">
        <v>99640865</v>
      </c>
      <c r="H68" s="5">
        <v>43166875</v>
      </c>
      <c r="I68" s="5">
        <v>96384350</v>
      </c>
      <c r="J68" s="5">
        <v>87198991.849999994</v>
      </c>
      <c r="K68" s="5">
        <v>22684840.41</v>
      </c>
      <c r="L68" s="5">
        <v>-153429768</v>
      </c>
      <c r="M68" s="42">
        <f t="shared" si="9"/>
        <v>1019967877.3600001</v>
      </c>
      <c r="N68" s="21"/>
    </row>
    <row r="69" spans="1:14" outlineLevel="2" x14ac:dyDescent="0.25">
      <c r="A69" s="1" t="str">
        <f t="shared" si="0"/>
        <v>C_SUBSIDIADO809008362</v>
      </c>
      <c r="B69" s="41" t="s">
        <v>52</v>
      </c>
      <c r="C69" s="68">
        <v>809008362</v>
      </c>
      <c r="D69" s="4" t="s">
        <v>16</v>
      </c>
      <c r="E69" s="5">
        <v>60325616</v>
      </c>
      <c r="F69" s="5">
        <v>714823</v>
      </c>
      <c r="G69" s="5">
        <v>28176246</v>
      </c>
      <c r="H69" s="5">
        <v>8900964</v>
      </c>
      <c r="I69" s="5">
        <v>75571413</v>
      </c>
      <c r="J69" s="5">
        <v>26378921</v>
      </c>
      <c r="K69" s="5">
        <v>40404368</v>
      </c>
      <c r="L69" s="5">
        <v>-1133.4000000000001</v>
      </c>
      <c r="M69" s="42">
        <f t="shared" si="9"/>
        <v>240471217.59999999</v>
      </c>
      <c r="N69" s="21"/>
    </row>
    <row r="70" spans="1:14" outlineLevel="2" x14ac:dyDescent="0.25">
      <c r="A70" s="1" t="str">
        <f t="shared" si="0"/>
        <v>C_SUBSIDIADO817001773</v>
      </c>
      <c r="B70" s="41" t="s">
        <v>52</v>
      </c>
      <c r="C70" s="68">
        <v>817001773</v>
      </c>
      <c r="D70" s="4" t="s">
        <v>17</v>
      </c>
      <c r="E70" s="5">
        <v>15627300</v>
      </c>
      <c r="F70" s="5">
        <v>5332630</v>
      </c>
      <c r="G70" s="5">
        <v>6817264</v>
      </c>
      <c r="H70" s="5">
        <v>8676663</v>
      </c>
      <c r="I70" s="5">
        <v>96607199</v>
      </c>
      <c r="J70" s="5">
        <v>127380882</v>
      </c>
      <c r="K70" s="5">
        <v>212378451.5</v>
      </c>
      <c r="L70" s="5">
        <v>-4508830</v>
      </c>
      <c r="M70" s="42">
        <f t="shared" si="9"/>
        <v>468311559.5</v>
      </c>
      <c r="N70" s="21"/>
    </row>
    <row r="71" spans="1:14" outlineLevel="2" x14ac:dyDescent="0.25">
      <c r="A71" s="1" t="str">
        <f t="shared" si="0"/>
        <v>C_SUBSIDIADO824001398</v>
      </c>
      <c r="B71" s="41" t="s">
        <v>52</v>
      </c>
      <c r="C71" s="68">
        <v>824001398</v>
      </c>
      <c r="D71" s="4" t="s">
        <v>205</v>
      </c>
      <c r="E71" s="5">
        <v>20571832</v>
      </c>
      <c r="F71" s="5">
        <v>5502644</v>
      </c>
      <c r="G71" s="5">
        <v>2920732</v>
      </c>
      <c r="H71" s="5">
        <v>8981750</v>
      </c>
      <c r="I71" s="5">
        <v>13804697</v>
      </c>
      <c r="J71" s="5">
        <v>540000</v>
      </c>
      <c r="K71" s="5">
        <v>45240166</v>
      </c>
      <c r="L71" s="5">
        <v>-32020996</v>
      </c>
      <c r="M71" s="42">
        <f t="shared" si="9"/>
        <v>65540825</v>
      </c>
      <c r="N71" s="21"/>
    </row>
    <row r="72" spans="1:14" outlineLevel="2" x14ac:dyDescent="0.25">
      <c r="A72" s="1" t="str">
        <f t="shared" si="0"/>
        <v>C_SUBSIDIADO830003564</v>
      </c>
      <c r="B72" s="41" t="s">
        <v>52</v>
      </c>
      <c r="C72" s="68">
        <v>830003564</v>
      </c>
      <c r="D72" s="4" t="s">
        <v>18</v>
      </c>
      <c r="E72" s="5">
        <v>787867865</v>
      </c>
      <c r="F72" s="5">
        <v>997312459</v>
      </c>
      <c r="G72" s="5">
        <v>558991356</v>
      </c>
      <c r="H72" s="5">
        <v>196757768</v>
      </c>
      <c r="I72" s="5">
        <v>417978518.23000002</v>
      </c>
      <c r="J72" s="5">
        <v>278008054.38999999</v>
      </c>
      <c r="K72" s="5">
        <v>594007535.86000001</v>
      </c>
      <c r="L72" s="5">
        <v>-10352565</v>
      </c>
      <c r="M72" s="42">
        <f t="shared" si="9"/>
        <v>3820570991.48</v>
      </c>
      <c r="N72" s="21"/>
    </row>
    <row r="73" spans="1:14" outlineLevel="2" x14ac:dyDescent="0.25">
      <c r="A73" s="1" t="str">
        <f t="shared" si="0"/>
        <v>C_SUBSIDIADO830113831</v>
      </c>
      <c r="B73" s="41" t="s">
        <v>52</v>
      </c>
      <c r="C73" s="68">
        <v>830113831</v>
      </c>
      <c r="D73" s="4" t="s">
        <v>196</v>
      </c>
      <c r="E73" s="5">
        <v>22290862</v>
      </c>
      <c r="F73" s="5">
        <v>10708038</v>
      </c>
      <c r="G73" s="5">
        <v>2708432</v>
      </c>
      <c r="H73" s="5">
        <v>1436697</v>
      </c>
      <c r="I73" s="5">
        <v>15336957</v>
      </c>
      <c r="J73" s="5">
        <v>19692283</v>
      </c>
      <c r="K73" s="5">
        <v>52482839</v>
      </c>
      <c r="L73" s="5">
        <v>-16068454</v>
      </c>
      <c r="M73" s="42">
        <f t="shared" si="9"/>
        <v>108587654</v>
      </c>
      <c r="N73" s="21"/>
    </row>
    <row r="74" spans="1:14" outlineLevel="2" x14ac:dyDescent="0.25">
      <c r="A74" s="1" t="str">
        <f t="shared" si="0"/>
        <v>C_SUBSIDIADO837000084</v>
      </c>
      <c r="B74" s="41" t="s">
        <v>52</v>
      </c>
      <c r="C74" s="68">
        <v>837000084</v>
      </c>
      <c r="D74" s="4" t="s">
        <v>19</v>
      </c>
      <c r="E74" s="5">
        <v>15086015</v>
      </c>
      <c r="F74" s="5">
        <v>12841299</v>
      </c>
      <c r="G74" s="5">
        <v>1783021</v>
      </c>
      <c r="H74" s="5">
        <v>23226025</v>
      </c>
      <c r="I74" s="5">
        <v>0</v>
      </c>
      <c r="J74" s="5">
        <v>0</v>
      </c>
      <c r="K74" s="5">
        <v>87779355.649999991</v>
      </c>
      <c r="L74" s="5">
        <v>-29253</v>
      </c>
      <c r="M74" s="42">
        <f t="shared" si="9"/>
        <v>140686462.64999998</v>
      </c>
      <c r="N74" s="21"/>
    </row>
    <row r="75" spans="1:14" outlineLevel="2" x14ac:dyDescent="0.25">
      <c r="A75" s="1" t="str">
        <f t="shared" si="0"/>
        <v>C_SUBSIDIADO839000495</v>
      </c>
      <c r="B75" s="41" t="s">
        <v>52</v>
      </c>
      <c r="C75" s="68">
        <v>839000495</v>
      </c>
      <c r="D75" s="4" t="s">
        <v>53</v>
      </c>
      <c r="E75" s="5">
        <v>2608096</v>
      </c>
      <c r="F75" s="5">
        <v>14617663</v>
      </c>
      <c r="G75" s="5">
        <v>34245931</v>
      </c>
      <c r="H75" s="5">
        <v>68195684</v>
      </c>
      <c r="I75" s="5">
        <v>307936</v>
      </c>
      <c r="J75" s="5">
        <v>0</v>
      </c>
      <c r="K75" s="5">
        <v>0</v>
      </c>
      <c r="L75" s="5">
        <v>-77971232</v>
      </c>
      <c r="M75" s="42">
        <f t="shared" si="9"/>
        <v>42004078</v>
      </c>
      <c r="N75" s="21"/>
    </row>
    <row r="76" spans="1:14" outlineLevel="2" x14ac:dyDescent="0.25">
      <c r="A76" s="1" t="str">
        <f t="shared" si="0"/>
        <v>C_SUBSIDIADO860066942</v>
      </c>
      <c r="B76" s="41" t="s">
        <v>52</v>
      </c>
      <c r="C76" s="68">
        <v>860066942</v>
      </c>
      <c r="D76" s="4" t="s">
        <v>206</v>
      </c>
      <c r="E76" s="5">
        <v>109676392.88</v>
      </c>
      <c r="F76" s="5">
        <v>337299088</v>
      </c>
      <c r="G76" s="5">
        <v>363770828</v>
      </c>
      <c r="H76" s="5">
        <v>385473004</v>
      </c>
      <c r="I76" s="5">
        <v>383381079</v>
      </c>
      <c r="J76" s="5">
        <v>51184865</v>
      </c>
      <c r="K76" s="5">
        <v>117127506</v>
      </c>
      <c r="L76" s="5">
        <v>-3203654</v>
      </c>
      <c r="M76" s="42">
        <f t="shared" si="9"/>
        <v>1744709108.8800001</v>
      </c>
      <c r="N76" s="21"/>
    </row>
    <row r="77" spans="1:14" outlineLevel="2" x14ac:dyDescent="0.25">
      <c r="A77" s="1" t="str">
        <f t="shared" si="0"/>
        <v>C_SUBSIDIADO890102044</v>
      </c>
      <c r="B77" s="41" t="s">
        <v>52</v>
      </c>
      <c r="C77" s="68">
        <v>890102044</v>
      </c>
      <c r="D77" s="4" t="s">
        <v>20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165740720.47</v>
      </c>
      <c r="L77" s="5">
        <v>-87465080.310000002</v>
      </c>
      <c r="M77" s="42">
        <f t="shared" si="9"/>
        <v>78275640.159999996</v>
      </c>
      <c r="N77" s="21"/>
    </row>
    <row r="78" spans="1:14" outlineLevel="2" x14ac:dyDescent="0.25">
      <c r="A78" s="1" t="str">
        <f t="shared" ref="A78:A142" si="10">+B78&amp;C78</f>
        <v>C_SUBSIDIADO890303093</v>
      </c>
      <c r="B78" s="41" t="s">
        <v>52</v>
      </c>
      <c r="C78" s="68">
        <v>890303093</v>
      </c>
      <c r="D78" s="4" t="s">
        <v>34</v>
      </c>
      <c r="E78" s="5">
        <v>0</v>
      </c>
      <c r="F78" s="5">
        <v>0</v>
      </c>
      <c r="G78" s="5">
        <v>1433797</v>
      </c>
      <c r="H78" s="5">
        <v>0</v>
      </c>
      <c r="I78" s="5">
        <v>948654</v>
      </c>
      <c r="J78" s="5">
        <v>0</v>
      </c>
      <c r="K78" s="5">
        <v>14514122</v>
      </c>
      <c r="L78" s="5">
        <v>-2382451</v>
      </c>
      <c r="M78" s="42">
        <f t="shared" si="9"/>
        <v>14514122</v>
      </c>
      <c r="N78" s="21"/>
    </row>
    <row r="79" spans="1:14" outlineLevel="2" x14ac:dyDescent="0.25">
      <c r="A79" s="1" t="str">
        <f t="shared" si="10"/>
        <v>C_SUBSIDIADO890500675</v>
      </c>
      <c r="B79" s="41" t="s">
        <v>52</v>
      </c>
      <c r="C79" s="68">
        <v>890500675</v>
      </c>
      <c r="D79" s="4" t="s">
        <v>21</v>
      </c>
      <c r="E79" s="5">
        <v>2785854</v>
      </c>
      <c r="F79" s="5">
        <v>1080630</v>
      </c>
      <c r="G79" s="5">
        <v>2550131</v>
      </c>
      <c r="H79" s="5">
        <v>0</v>
      </c>
      <c r="I79" s="5">
        <v>735900</v>
      </c>
      <c r="J79" s="5">
        <v>5679862</v>
      </c>
      <c r="K79" s="5">
        <v>2358462.2000000002</v>
      </c>
      <c r="L79" s="5">
        <v>-951028</v>
      </c>
      <c r="M79" s="42">
        <f t="shared" si="9"/>
        <v>14239811.199999999</v>
      </c>
      <c r="N79" s="21"/>
    </row>
    <row r="80" spans="1:14" outlineLevel="2" x14ac:dyDescent="0.25">
      <c r="A80" s="1" t="str">
        <f t="shared" si="10"/>
        <v>C_SUBSIDIADO890900841</v>
      </c>
      <c r="B80" s="41" t="s">
        <v>52</v>
      </c>
      <c r="C80" s="68">
        <v>890900841</v>
      </c>
      <c r="D80" s="4" t="s">
        <v>54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70955003</v>
      </c>
      <c r="L80" s="5">
        <v>0</v>
      </c>
      <c r="M80" s="42">
        <f t="shared" si="9"/>
        <v>70955003</v>
      </c>
      <c r="N80" s="21"/>
    </row>
    <row r="81" spans="1:14" outlineLevel="2" x14ac:dyDescent="0.25">
      <c r="A81" s="1" t="str">
        <f t="shared" si="10"/>
        <v>C_SUBSIDIADO891600091</v>
      </c>
      <c r="B81" s="41" t="s">
        <v>52</v>
      </c>
      <c r="C81" s="68">
        <v>891600091</v>
      </c>
      <c r="D81" s="4" t="s">
        <v>22</v>
      </c>
      <c r="E81" s="5">
        <v>3702840</v>
      </c>
      <c r="F81" s="5">
        <v>3997956</v>
      </c>
      <c r="G81" s="5">
        <v>6325356</v>
      </c>
      <c r="H81" s="5">
        <v>222560</v>
      </c>
      <c r="I81" s="5">
        <v>9130636</v>
      </c>
      <c r="J81" s="5">
        <v>0</v>
      </c>
      <c r="K81" s="5">
        <v>35702045</v>
      </c>
      <c r="L81" s="5">
        <v>-6495471</v>
      </c>
      <c r="M81" s="42">
        <f t="shared" si="9"/>
        <v>52585922</v>
      </c>
      <c r="N81" s="21"/>
    </row>
    <row r="82" spans="1:14" outlineLevel="2" x14ac:dyDescent="0.25">
      <c r="A82" s="1" t="str">
        <f t="shared" si="10"/>
        <v>C_SUBSIDIADO891856000</v>
      </c>
      <c r="B82" s="41" t="s">
        <v>52</v>
      </c>
      <c r="C82" s="68">
        <v>891856000</v>
      </c>
      <c r="D82" s="4" t="s">
        <v>23</v>
      </c>
      <c r="E82" s="5">
        <v>69707102.450000003</v>
      </c>
      <c r="F82" s="5">
        <v>20575764</v>
      </c>
      <c r="G82" s="5">
        <v>13000845</v>
      </c>
      <c r="H82" s="5">
        <v>34682644</v>
      </c>
      <c r="I82" s="5">
        <v>47764509</v>
      </c>
      <c r="J82" s="5">
        <v>67584688</v>
      </c>
      <c r="K82" s="5">
        <v>56314379</v>
      </c>
      <c r="L82" s="5">
        <v>-47152447</v>
      </c>
      <c r="M82" s="42">
        <f t="shared" si="9"/>
        <v>262477484.44999999</v>
      </c>
      <c r="N82" s="21"/>
    </row>
    <row r="83" spans="1:14" outlineLevel="2" x14ac:dyDescent="0.25">
      <c r="A83" s="1" t="str">
        <f t="shared" si="10"/>
        <v>C_SUBSIDIADO900156264</v>
      </c>
      <c r="B83" s="41" t="s">
        <v>52</v>
      </c>
      <c r="C83" s="68">
        <v>900156264</v>
      </c>
      <c r="D83" s="4" t="s">
        <v>24</v>
      </c>
      <c r="E83" s="5">
        <v>1179557943</v>
      </c>
      <c r="F83" s="5">
        <v>1106886771</v>
      </c>
      <c r="G83" s="5">
        <v>591936658</v>
      </c>
      <c r="H83" s="5">
        <v>1104802005</v>
      </c>
      <c r="I83" s="5">
        <v>2378823012</v>
      </c>
      <c r="J83" s="5">
        <v>2250737374</v>
      </c>
      <c r="K83" s="5">
        <v>1683684470</v>
      </c>
      <c r="L83" s="5">
        <v>-6650177938.4399996</v>
      </c>
      <c r="M83" s="42">
        <f t="shared" si="9"/>
        <v>3646250294.5600004</v>
      </c>
      <c r="N83" s="21"/>
    </row>
    <row r="84" spans="1:14" outlineLevel="2" x14ac:dyDescent="0.25">
      <c r="A84" s="1" t="str">
        <f t="shared" si="10"/>
        <v>C_SUBSIDIADO900226715</v>
      </c>
      <c r="B84" s="41" t="s">
        <v>52</v>
      </c>
      <c r="C84" s="68">
        <v>900226715</v>
      </c>
      <c r="D84" s="4" t="s">
        <v>25</v>
      </c>
      <c r="E84" s="5">
        <v>141161357</v>
      </c>
      <c r="F84" s="5">
        <v>599437759</v>
      </c>
      <c r="G84" s="5">
        <v>527650827</v>
      </c>
      <c r="H84" s="5">
        <v>490933396</v>
      </c>
      <c r="I84" s="5">
        <v>1410617723</v>
      </c>
      <c r="J84" s="5">
        <v>573433828</v>
      </c>
      <c r="K84" s="5">
        <v>1757387952.48</v>
      </c>
      <c r="L84" s="5">
        <v>-1655969472</v>
      </c>
      <c r="M84" s="42">
        <f t="shared" si="9"/>
        <v>3844653370.4799995</v>
      </c>
      <c r="N84" s="21"/>
    </row>
    <row r="85" spans="1:14" outlineLevel="2" x14ac:dyDescent="0.25">
      <c r="A85" s="1" t="str">
        <f t="shared" si="10"/>
        <v>C_SUBSIDIADO900298372</v>
      </c>
      <c r="B85" s="41" t="s">
        <v>52</v>
      </c>
      <c r="C85" s="68">
        <v>900298372</v>
      </c>
      <c r="D85" s="4" t="s">
        <v>26</v>
      </c>
      <c r="E85" s="5">
        <v>1801182751.5999999</v>
      </c>
      <c r="F85" s="5">
        <v>1572952481</v>
      </c>
      <c r="G85" s="5">
        <v>1308905570</v>
      </c>
      <c r="H85" s="5">
        <v>280947678</v>
      </c>
      <c r="I85" s="5">
        <v>964081586</v>
      </c>
      <c r="J85" s="5">
        <v>219623024</v>
      </c>
      <c r="K85" s="5">
        <v>111561469.68000001</v>
      </c>
      <c r="L85" s="5">
        <v>-702305786</v>
      </c>
      <c r="M85" s="42">
        <f t="shared" si="9"/>
        <v>5556948774.2800007</v>
      </c>
      <c r="N85" s="21"/>
    </row>
    <row r="86" spans="1:14" outlineLevel="2" x14ac:dyDescent="0.25">
      <c r="A86" s="1" t="str">
        <f t="shared" si="10"/>
        <v>C_SUBSIDIADO900604350</v>
      </c>
      <c r="B86" s="43" t="s">
        <v>52</v>
      </c>
      <c r="C86" s="69">
        <v>900604350</v>
      </c>
      <c r="D86" s="6" t="s">
        <v>27</v>
      </c>
      <c r="E86" s="5">
        <v>70476962</v>
      </c>
      <c r="F86" s="7">
        <v>36856131</v>
      </c>
      <c r="G86" s="7">
        <v>83789908.260000005</v>
      </c>
      <c r="H86" s="7">
        <v>7394980</v>
      </c>
      <c r="I86" s="7">
        <v>180441153.03999999</v>
      </c>
      <c r="J86" s="7">
        <v>117360713.68000001</v>
      </c>
      <c r="K86" s="7">
        <v>753771876</v>
      </c>
      <c r="L86" s="7">
        <v>-2165849.7000000002</v>
      </c>
      <c r="M86" s="42">
        <f t="shared" si="9"/>
        <v>1247925874.28</v>
      </c>
      <c r="N86" s="21"/>
    </row>
    <row r="87" spans="1:14" outlineLevel="2" x14ac:dyDescent="0.25">
      <c r="A87" s="1" t="str">
        <f>+B87&amp;C87</f>
        <v>C_SUBSIDIADO900914254</v>
      </c>
      <c r="B87" s="43" t="s">
        <v>52</v>
      </c>
      <c r="C87" s="69">
        <v>900914254</v>
      </c>
      <c r="D87" s="6" t="s">
        <v>28</v>
      </c>
      <c r="E87" s="5">
        <v>156000</v>
      </c>
      <c r="F87" s="5">
        <v>0</v>
      </c>
      <c r="G87" s="5">
        <v>0</v>
      </c>
      <c r="H87" s="5">
        <v>0</v>
      </c>
      <c r="I87" s="7">
        <v>1842000</v>
      </c>
      <c r="J87" s="5">
        <v>0</v>
      </c>
      <c r="K87" s="5">
        <v>0</v>
      </c>
      <c r="L87" s="5">
        <v>0</v>
      </c>
      <c r="M87" s="42">
        <f t="shared" si="9"/>
        <v>1998000</v>
      </c>
      <c r="N87" s="21"/>
    </row>
    <row r="88" spans="1:14" outlineLevel="2" x14ac:dyDescent="0.25">
      <c r="A88" s="1" t="str">
        <f t="shared" si="10"/>
        <v>C_SUBSIDIADO900935126</v>
      </c>
      <c r="B88" s="43" t="s">
        <v>52</v>
      </c>
      <c r="C88" s="69">
        <v>900935126</v>
      </c>
      <c r="D88" s="6" t="s">
        <v>29</v>
      </c>
      <c r="E88" s="5">
        <v>249715822</v>
      </c>
      <c r="F88" s="7">
        <v>313682180</v>
      </c>
      <c r="G88" s="7">
        <v>148150408</v>
      </c>
      <c r="H88" s="7">
        <v>366352056</v>
      </c>
      <c r="I88" s="7">
        <v>199556218</v>
      </c>
      <c r="J88" s="7">
        <v>477001035</v>
      </c>
      <c r="K88" s="7">
        <v>363402946</v>
      </c>
      <c r="L88" s="7">
        <v>-3028526.26</v>
      </c>
      <c r="M88" s="42">
        <f t="shared" si="9"/>
        <v>2114832138.74</v>
      </c>
      <c r="N88" s="21"/>
    </row>
    <row r="89" spans="1:14" outlineLevel="2" x14ac:dyDescent="0.25">
      <c r="A89" s="1" t="str">
        <f t="shared" si="10"/>
        <v>C_SUBSIDIADO901021565</v>
      </c>
      <c r="B89" s="43" t="s">
        <v>52</v>
      </c>
      <c r="C89" s="69">
        <v>901021565</v>
      </c>
      <c r="D89" s="6" t="s">
        <v>30</v>
      </c>
      <c r="E89" s="5">
        <v>112407789</v>
      </c>
      <c r="F89" s="7">
        <v>149407465</v>
      </c>
      <c r="G89" s="7">
        <v>98984995</v>
      </c>
      <c r="H89" s="7">
        <v>15362609</v>
      </c>
      <c r="I89" s="7">
        <v>105742852</v>
      </c>
      <c r="J89" s="7">
        <v>126830695</v>
      </c>
      <c r="K89" s="7">
        <v>343918597</v>
      </c>
      <c r="L89" s="7">
        <v>-443014</v>
      </c>
      <c r="M89" s="42">
        <f t="shared" si="9"/>
        <v>952211988</v>
      </c>
      <c r="N89" s="21"/>
    </row>
    <row r="90" spans="1:14" outlineLevel="2" x14ac:dyDescent="0.25">
      <c r="A90" s="1" t="str">
        <f t="shared" si="10"/>
        <v>C_SUBSIDIADO901543211</v>
      </c>
      <c r="B90" s="41" t="s">
        <v>52</v>
      </c>
      <c r="C90" s="68">
        <v>901543211</v>
      </c>
      <c r="D90" s="4" t="s">
        <v>32</v>
      </c>
      <c r="E90" s="5">
        <v>1395450351.9000001</v>
      </c>
      <c r="F90" s="5">
        <v>131859331</v>
      </c>
      <c r="G90" s="5">
        <v>184186909</v>
      </c>
      <c r="H90" s="5">
        <v>260817039</v>
      </c>
      <c r="I90" s="5">
        <v>794065315</v>
      </c>
      <c r="J90" s="5">
        <v>730750356</v>
      </c>
      <c r="K90" s="5">
        <v>283691033.83999997</v>
      </c>
      <c r="L90" s="5">
        <v>-416187672.97000003</v>
      </c>
      <c r="M90" s="42">
        <f t="shared" si="9"/>
        <v>3364632662.7700005</v>
      </c>
      <c r="N90" s="21"/>
    </row>
    <row r="91" spans="1:14" ht="15.75" outlineLevel="2" thickBot="1" x14ac:dyDescent="0.3">
      <c r="A91" s="1" t="str">
        <f t="shared" si="10"/>
        <v>C_SUBSIDIADO901543761</v>
      </c>
      <c r="B91" s="41" t="s">
        <v>52</v>
      </c>
      <c r="C91" s="68">
        <v>901543761</v>
      </c>
      <c r="D91" s="4" t="s">
        <v>35</v>
      </c>
      <c r="E91" s="5">
        <v>62501007</v>
      </c>
      <c r="F91" s="5">
        <v>76471148</v>
      </c>
      <c r="G91" s="5">
        <v>0</v>
      </c>
      <c r="H91" s="5">
        <v>31095110</v>
      </c>
      <c r="I91" s="5">
        <v>59439007</v>
      </c>
      <c r="J91" s="5">
        <v>67606110</v>
      </c>
      <c r="K91" s="5">
        <v>20349957</v>
      </c>
      <c r="L91" s="5">
        <v>-29666873</v>
      </c>
      <c r="M91" s="42">
        <f t="shared" si="9"/>
        <v>287795466</v>
      </c>
      <c r="N91" s="21"/>
    </row>
    <row r="92" spans="1:14" s="20" customFormat="1" ht="15.75" outlineLevel="1" thickBot="1" x14ac:dyDescent="0.3">
      <c r="A92" s="1" t="str">
        <f t="shared" si="10"/>
        <v>Total C_SUBSIDIADO</v>
      </c>
      <c r="B92" s="28" t="s">
        <v>228</v>
      </c>
      <c r="C92" s="71"/>
      <c r="D92" s="29"/>
      <c r="E92" s="30">
        <f t="shared" ref="E92:M92" si="11">SUBTOTAL(9,E64:E91)</f>
        <v>7152709846.9300003</v>
      </c>
      <c r="F92" s="30">
        <f t="shared" si="11"/>
        <v>6790491547</v>
      </c>
      <c r="G92" s="30">
        <f t="shared" si="11"/>
        <v>4742612390.2600002</v>
      </c>
      <c r="H92" s="30">
        <f t="shared" si="11"/>
        <v>4034553381</v>
      </c>
      <c r="I92" s="30">
        <f t="shared" si="11"/>
        <v>7936783710.2699995</v>
      </c>
      <c r="J92" s="30">
        <f t="shared" si="11"/>
        <v>5709121473.9200001</v>
      </c>
      <c r="K92" s="30">
        <f t="shared" si="11"/>
        <v>7376347445.0900002</v>
      </c>
      <c r="L92" s="30">
        <f t="shared" si="11"/>
        <v>-10160324597.08</v>
      </c>
      <c r="M92" s="31">
        <f t="shared" si="11"/>
        <v>33582295197.390007</v>
      </c>
      <c r="N92" s="21"/>
    </row>
    <row r="93" spans="1:14" ht="15.75" outlineLevel="2" thickBot="1" x14ac:dyDescent="0.3">
      <c r="A93" s="1" t="str">
        <f t="shared" si="10"/>
        <v>PGP900298372</v>
      </c>
      <c r="B93" s="48" t="s">
        <v>55</v>
      </c>
      <c r="C93" s="73">
        <v>900298372</v>
      </c>
      <c r="D93" s="10" t="s">
        <v>26</v>
      </c>
      <c r="E93" s="5">
        <v>16976548426.4</v>
      </c>
      <c r="F93" s="5">
        <v>786219815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-7.0000000000000007E-2</v>
      </c>
      <c r="M93" s="42">
        <f>SUM(E93:L93)</f>
        <v>17762768241.330002</v>
      </c>
      <c r="N93" s="21"/>
    </row>
    <row r="94" spans="1:14" s="20" customFormat="1" ht="15.75" outlineLevel="1" thickBot="1" x14ac:dyDescent="0.3">
      <c r="A94" s="1" t="str">
        <f t="shared" si="10"/>
        <v>Total PGP</v>
      </c>
      <c r="B94" s="28" t="s">
        <v>229</v>
      </c>
      <c r="C94" s="71"/>
      <c r="D94" s="29"/>
      <c r="E94" s="30">
        <f t="shared" ref="E94:M94" si="12">SUBTOTAL(9,E93:E93)</f>
        <v>16976548426.4</v>
      </c>
      <c r="F94" s="30">
        <f t="shared" si="12"/>
        <v>786219815</v>
      </c>
      <c r="G94" s="30">
        <f t="shared" si="12"/>
        <v>0</v>
      </c>
      <c r="H94" s="30">
        <f t="shared" si="12"/>
        <v>0</v>
      </c>
      <c r="I94" s="30">
        <f t="shared" si="12"/>
        <v>0</v>
      </c>
      <c r="J94" s="30">
        <f t="shared" si="12"/>
        <v>0</v>
      </c>
      <c r="K94" s="30">
        <f t="shared" si="12"/>
        <v>0</v>
      </c>
      <c r="L94" s="30">
        <f t="shared" si="12"/>
        <v>-7.0000000000000007E-2</v>
      </c>
      <c r="M94" s="31">
        <f t="shared" si="12"/>
        <v>17762768241.330002</v>
      </c>
      <c r="N94" s="21"/>
    </row>
    <row r="95" spans="1:14" ht="15.75" outlineLevel="2" thickBot="1" x14ac:dyDescent="0.3">
      <c r="A95" s="1" t="str">
        <f t="shared" si="10"/>
        <v>PYD900298372</v>
      </c>
      <c r="B95" s="48" t="s">
        <v>56</v>
      </c>
      <c r="C95" s="73">
        <v>900298372</v>
      </c>
      <c r="D95" s="10" t="s">
        <v>26</v>
      </c>
      <c r="E95" s="5">
        <v>1828255000.4000001</v>
      </c>
      <c r="F95" s="5">
        <v>0</v>
      </c>
      <c r="G95" s="5">
        <v>344639657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42">
        <f>SUM(E95:L95)</f>
        <v>2172894657.4000001</v>
      </c>
      <c r="N95" s="21"/>
    </row>
    <row r="96" spans="1:14" s="20" customFormat="1" ht="15.75" outlineLevel="1" thickBot="1" x14ac:dyDescent="0.3">
      <c r="A96" s="1" t="str">
        <f t="shared" si="10"/>
        <v>Total PYD</v>
      </c>
      <c r="B96" s="28" t="s">
        <v>230</v>
      </c>
      <c r="C96" s="71"/>
      <c r="D96" s="29"/>
      <c r="E96" s="30">
        <f t="shared" ref="E96:M96" si="13">SUBTOTAL(9,E95:E95)</f>
        <v>1828255000.4000001</v>
      </c>
      <c r="F96" s="30">
        <f t="shared" si="13"/>
        <v>0</v>
      </c>
      <c r="G96" s="30">
        <f t="shared" si="13"/>
        <v>344639657</v>
      </c>
      <c r="H96" s="30">
        <f t="shared" si="13"/>
        <v>0</v>
      </c>
      <c r="I96" s="30">
        <f t="shared" si="13"/>
        <v>0</v>
      </c>
      <c r="J96" s="30">
        <f t="shared" si="13"/>
        <v>0</v>
      </c>
      <c r="K96" s="30">
        <f t="shared" si="13"/>
        <v>0</v>
      </c>
      <c r="L96" s="30">
        <f t="shared" si="13"/>
        <v>0</v>
      </c>
      <c r="M96" s="31">
        <f t="shared" si="13"/>
        <v>2172894657.4000001</v>
      </c>
      <c r="N96" s="21"/>
    </row>
    <row r="97" spans="1:14" outlineLevel="2" x14ac:dyDescent="0.25">
      <c r="A97" s="1" t="str">
        <f t="shared" si="10"/>
        <v>D_EPS-S LIQUIDADA800140949</v>
      </c>
      <c r="B97" s="46" t="s">
        <v>57</v>
      </c>
      <c r="C97" s="72">
        <v>800140949</v>
      </c>
      <c r="D97" s="8" t="s">
        <v>40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2965533938.6599998</v>
      </c>
      <c r="L97" s="5">
        <v>0</v>
      </c>
      <c r="M97" s="42">
        <f t="shared" ref="M97:M117" si="14">SUM(E97:L97)</f>
        <v>2965533938.6599998</v>
      </c>
      <c r="N97" s="21"/>
    </row>
    <row r="98" spans="1:14" outlineLevel="2" x14ac:dyDescent="0.25">
      <c r="A98" s="1" t="str">
        <f t="shared" si="10"/>
        <v>D_EPS-S LIQUIDADA800250119</v>
      </c>
      <c r="B98" s="41" t="s">
        <v>57</v>
      </c>
      <c r="C98" s="68">
        <v>800250119</v>
      </c>
      <c r="D98" s="4" t="s">
        <v>41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56849177.780000001</v>
      </c>
      <c r="L98" s="5">
        <v>0</v>
      </c>
      <c r="M98" s="42">
        <f t="shared" si="14"/>
        <v>56849177.780000001</v>
      </c>
      <c r="N98" s="21"/>
    </row>
    <row r="99" spans="1:14" outlineLevel="2" x14ac:dyDescent="0.25">
      <c r="A99" s="1" t="str">
        <f t="shared" si="10"/>
        <v>D_EPS-S LIQUIDADA804002105</v>
      </c>
      <c r="B99" s="41" t="s">
        <v>57</v>
      </c>
      <c r="C99" s="68">
        <v>804002105</v>
      </c>
      <c r="D99" s="4" t="s">
        <v>42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1436568178.52</v>
      </c>
      <c r="L99" s="5">
        <v>0</v>
      </c>
      <c r="M99" s="42">
        <f t="shared" si="14"/>
        <v>1436568178.52</v>
      </c>
      <c r="N99" s="21"/>
    </row>
    <row r="100" spans="1:14" outlineLevel="2" x14ac:dyDescent="0.25">
      <c r="A100" s="1" t="str">
        <f t="shared" si="10"/>
        <v>D_EPS-S LIQUIDADA805000427</v>
      </c>
      <c r="B100" s="41" t="s">
        <v>57</v>
      </c>
      <c r="C100" s="68">
        <v>805000427</v>
      </c>
      <c r="D100" s="4" t="s">
        <v>37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245624427.28999999</v>
      </c>
      <c r="L100" s="5">
        <v>0</v>
      </c>
      <c r="M100" s="42">
        <f t="shared" si="14"/>
        <v>245624427.28999999</v>
      </c>
      <c r="N100" s="21"/>
    </row>
    <row r="101" spans="1:14" outlineLevel="2" x14ac:dyDescent="0.25">
      <c r="A101" s="1" t="str">
        <f t="shared" si="10"/>
        <v>D_EPS-S LIQUIDADA811004055</v>
      </c>
      <c r="B101" s="41" t="s">
        <v>57</v>
      </c>
      <c r="C101" s="68">
        <v>811004055</v>
      </c>
      <c r="D101" s="4" t="s">
        <v>43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3986511302</v>
      </c>
      <c r="L101" s="5">
        <v>0</v>
      </c>
      <c r="M101" s="42">
        <f t="shared" si="14"/>
        <v>3986511302</v>
      </c>
      <c r="N101" s="21"/>
    </row>
    <row r="102" spans="1:14" outlineLevel="2" x14ac:dyDescent="0.25">
      <c r="A102" s="1" t="str">
        <f t="shared" si="10"/>
        <v>D_EPS-S LIQUIDADA812002376</v>
      </c>
      <c r="B102" s="41" t="s">
        <v>57</v>
      </c>
      <c r="C102" s="68">
        <v>812002376</v>
      </c>
      <c r="D102" s="4" t="s">
        <v>58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95850002</v>
      </c>
      <c r="L102" s="5">
        <v>0</v>
      </c>
      <c r="M102" s="42">
        <f t="shared" si="14"/>
        <v>95850002</v>
      </c>
      <c r="N102" s="21"/>
    </row>
    <row r="103" spans="1:14" outlineLevel="2" x14ac:dyDescent="0.25">
      <c r="A103" s="1" t="str">
        <f t="shared" si="10"/>
        <v>D_EPS-S LIQUIDADA818000140</v>
      </c>
      <c r="B103" s="41" t="s">
        <v>57</v>
      </c>
      <c r="C103" s="68">
        <v>818000140</v>
      </c>
      <c r="D103" s="4" t="s">
        <v>44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1559506050.4300001</v>
      </c>
      <c r="L103" s="5">
        <v>0</v>
      </c>
      <c r="M103" s="42">
        <f t="shared" si="14"/>
        <v>1559506050.4300001</v>
      </c>
      <c r="N103" s="21"/>
    </row>
    <row r="104" spans="1:14" outlineLevel="2" x14ac:dyDescent="0.25">
      <c r="A104" s="1" t="str">
        <f t="shared" si="10"/>
        <v>D_EPS-S LIQUIDADA830009783</v>
      </c>
      <c r="B104" s="41" t="s">
        <v>57</v>
      </c>
      <c r="C104" s="68">
        <v>830009783</v>
      </c>
      <c r="D104" s="4" t="s">
        <v>45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922843513.84000003</v>
      </c>
      <c r="L104" s="5">
        <v>0</v>
      </c>
      <c r="M104" s="42">
        <f t="shared" si="14"/>
        <v>922843513.84000003</v>
      </c>
      <c r="N104" s="21"/>
    </row>
    <row r="105" spans="1:14" outlineLevel="2" x14ac:dyDescent="0.25">
      <c r="A105" s="1" t="str">
        <f t="shared" si="10"/>
        <v>D_EPS-S LIQUIDADA830074184</v>
      </c>
      <c r="B105" s="41" t="s">
        <v>57</v>
      </c>
      <c r="C105" s="68">
        <v>830074184</v>
      </c>
      <c r="D105" s="4" t="s">
        <v>46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5894460522</v>
      </c>
      <c r="L105" s="5">
        <v>0</v>
      </c>
      <c r="M105" s="42">
        <f t="shared" si="14"/>
        <v>5894460522</v>
      </c>
      <c r="N105" s="21"/>
    </row>
    <row r="106" spans="1:14" outlineLevel="2" x14ac:dyDescent="0.25">
      <c r="A106" s="1" t="str">
        <f t="shared" si="10"/>
        <v>D_EPS-S LIQUIDADA860045904</v>
      </c>
      <c r="B106" s="41" t="s">
        <v>57</v>
      </c>
      <c r="C106" s="68">
        <v>860045904</v>
      </c>
      <c r="D106" s="4" t="s">
        <v>38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12847387777.870001</v>
      </c>
      <c r="L106" s="5">
        <v>0</v>
      </c>
      <c r="M106" s="42">
        <f t="shared" si="14"/>
        <v>12847387777.870001</v>
      </c>
      <c r="N106" s="21"/>
    </row>
    <row r="107" spans="1:14" outlineLevel="2" x14ac:dyDescent="0.25">
      <c r="A107" s="1" t="str">
        <f t="shared" si="10"/>
        <v>D_EPS-S LIQUIDADA890480110</v>
      </c>
      <c r="B107" s="41" t="s">
        <v>57</v>
      </c>
      <c r="C107" s="68">
        <v>890480110</v>
      </c>
      <c r="D107" s="4" t="s">
        <v>59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235648474</v>
      </c>
      <c r="L107" s="5">
        <v>0</v>
      </c>
      <c r="M107" s="42">
        <f t="shared" si="14"/>
        <v>235648474</v>
      </c>
      <c r="N107" s="21"/>
    </row>
    <row r="108" spans="1:14" outlineLevel="2" x14ac:dyDescent="0.25">
      <c r="A108" s="1" t="str">
        <f t="shared" si="10"/>
        <v>D_EPS-S LIQUIDADA891080005</v>
      </c>
      <c r="B108" s="41" t="s">
        <v>57</v>
      </c>
      <c r="C108" s="68">
        <v>891080005</v>
      </c>
      <c r="D108" s="4" t="s">
        <v>47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1016839723</v>
      </c>
      <c r="L108" s="5">
        <v>0</v>
      </c>
      <c r="M108" s="42">
        <f t="shared" si="14"/>
        <v>1016839723</v>
      </c>
      <c r="N108" s="21"/>
    </row>
    <row r="109" spans="1:14" outlineLevel="2" x14ac:dyDescent="0.25">
      <c r="A109" s="1" t="str">
        <f t="shared" si="10"/>
        <v>D_EPS-S LIQUIDADA891180008</v>
      </c>
      <c r="B109" s="41" t="s">
        <v>57</v>
      </c>
      <c r="C109" s="68">
        <v>891180008</v>
      </c>
      <c r="D109" s="4" t="s">
        <v>207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677319485.46000004</v>
      </c>
      <c r="L109" s="5">
        <v>-9716136</v>
      </c>
      <c r="M109" s="42">
        <f t="shared" si="14"/>
        <v>667603349.46000004</v>
      </c>
      <c r="N109" s="21"/>
    </row>
    <row r="110" spans="1:14" outlineLevel="2" x14ac:dyDescent="0.25">
      <c r="A110" s="1" t="str">
        <f t="shared" si="10"/>
        <v>D_EPS-S LIQUIDADA891280008</v>
      </c>
      <c r="B110" s="41" t="s">
        <v>57</v>
      </c>
      <c r="C110" s="68">
        <v>891280008</v>
      </c>
      <c r="D110" s="4" t="s">
        <v>48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304749078</v>
      </c>
      <c r="L110" s="5">
        <v>0</v>
      </c>
      <c r="M110" s="42">
        <f t="shared" si="14"/>
        <v>304749078</v>
      </c>
      <c r="N110" s="21"/>
    </row>
    <row r="111" spans="1:14" outlineLevel="2" x14ac:dyDescent="0.25">
      <c r="A111" s="1" t="str">
        <f t="shared" si="10"/>
        <v>D_EPS-S LIQUIDADA892115006</v>
      </c>
      <c r="B111" s="41" t="s">
        <v>57</v>
      </c>
      <c r="C111" s="68">
        <v>892115006</v>
      </c>
      <c r="D111" s="4" t="s">
        <v>49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193204739</v>
      </c>
      <c r="L111" s="5">
        <v>0</v>
      </c>
      <c r="M111" s="42">
        <f t="shared" si="14"/>
        <v>193204739</v>
      </c>
      <c r="N111" s="21"/>
    </row>
    <row r="112" spans="1:14" outlineLevel="2" x14ac:dyDescent="0.25">
      <c r="A112" s="1" t="str">
        <f t="shared" si="10"/>
        <v>D_EPS-S LIQUIDADA892200015</v>
      </c>
      <c r="B112" s="41" t="s">
        <v>57</v>
      </c>
      <c r="C112" s="68">
        <v>892200015</v>
      </c>
      <c r="D112" s="4" t="s">
        <v>50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179593561</v>
      </c>
      <c r="L112" s="5">
        <v>0</v>
      </c>
      <c r="M112" s="42">
        <f t="shared" si="14"/>
        <v>179593561</v>
      </c>
      <c r="N112" s="21"/>
    </row>
    <row r="113" spans="1:14" outlineLevel="2" x14ac:dyDescent="0.25">
      <c r="A113" s="1" t="str">
        <f t="shared" si="10"/>
        <v>D_EPS-S LIQUIDADA899999026</v>
      </c>
      <c r="B113" s="41" t="s">
        <v>57</v>
      </c>
      <c r="C113" s="68">
        <v>899999026</v>
      </c>
      <c r="D113" s="4" t="s">
        <v>209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17075257167.709999</v>
      </c>
      <c r="L113" s="5">
        <v>-0.03</v>
      </c>
      <c r="M113" s="42">
        <f t="shared" si="14"/>
        <v>17075257167.679998</v>
      </c>
      <c r="N113" s="21"/>
    </row>
    <row r="114" spans="1:14" outlineLevel="2" x14ac:dyDescent="0.25">
      <c r="A114" s="1" t="str">
        <f t="shared" si="10"/>
        <v>D_EPS-S LIQUIDADA899999107</v>
      </c>
      <c r="B114" s="41" t="s">
        <v>57</v>
      </c>
      <c r="C114" s="68">
        <v>899999107</v>
      </c>
      <c r="D114" s="4" t="s">
        <v>208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8602004591.1800003</v>
      </c>
      <c r="L114" s="5">
        <v>0</v>
      </c>
      <c r="M114" s="42">
        <f t="shared" si="14"/>
        <v>8602004591.1800003</v>
      </c>
      <c r="N114" s="21"/>
    </row>
    <row r="115" spans="1:14" outlineLevel="2" x14ac:dyDescent="0.25">
      <c r="A115" s="1" t="str">
        <f t="shared" si="10"/>
        <v>D_EPS-S LIQUIDADA900048962</v>
      </c>
      <c r="B115" s="41" t="s">
        <v>57</v>
      </c>
      <c r="C115" s="68">
        <v>900048962</v>
      </c>
      <c r="D115" s="4" t="s">
        <v>60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5220185</v>
      </c>
      <c r="L115" s="5">
        <v>0</v>
      </c>
      <c r="M115" s="42">
        <f t="shared" si="14"/>
        <v>5220185</v>
      </c>
      <c r="N115" s="21"/>
    </row>
    <row r="116" spans="1:14" outlineLevel="2" x14ac:dyDescent="0.25">
      <c r="A116" s="1" t="str">
        <f t="shared" si="10"/>
        <v>D_EPS-S LIQUIDADA901093846</v>
      </c>
      <c r="B116" s="41" t="s">
        <v>57</v>
      </c>
      <c r="C116" s="68">
        <v>901093846</v>
      </c>
      <c r="D116" s="4" t="s">
        <v>39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5146928200.3900003</v>
      </c>
      <c r="L116" s="7">
        <v>-38800755</v>
      </c>
      <c r="M116" s="42">
        <f t="shared" si="14"/>
        <v>5108127445.3900003</v>
      </c>
      <c r="N116" s="21"/>
    </row>
    <row r="117" spans="1:14" ht="15.75" outlineLevel="2" thickBot="1" x14ac:dyDescent="0.3">
      <c r="A117" s="1" t="str">
        <f t="shared" si="10"/>
        <v>D_EPS-S LIQUIDADA901097473</v>
      </c>
      <c r="B117" s="44" t="s">
        <v>57</v>
      </c>
      <c r="C117" s="70">
        <v>901097473</v>
      </c>
      <c r="D117" s="9" t="s">
        <v>31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4485549604.4300003</v>
      </c>
      <c r="L117" s="5">
        <v>0</v>
      </c>
      <c r="M117" s="42">
        <f t="shared" si="14"/>
        <v>4485549604.4300003</v>
      </c>
      <c r="N117" s="21"/>
    </row>
    <row r="118" spans="1:14" s="20" customFormat="1" ht="15.75" outlineLevel="1" thickBot="1" x14ac:dyDescent="0.3">
      <c r="A118" s="1" t="str">
        <f t="shared" si="10"/>
        <v>Total D_EPS-S LIQUIDADA</v>
      </c>
      <c r="B118" s="28" t="s">
        <v>226</v>
      </c>
      <c r="C118" s="71"/>
      <c r="D118" s="29"/>
      <c r="E118" s="30">
        <f t="shared" ref="E118:M118" si="15">SUBTOTAL(9,E97:E117)</f>
        <v>0</v>
      </c>
      <c r="F118" s="30">
        <f t="shared" si="15"/>
        <v>0</v>
      </c>
      <c r="G118" s="30">
        <f t="shared" si="15"/>
        <v>0</v>
      </c>
      <c r="H118" s="30">
        <f t="shared" si="15"/>
        <v>0</v>
      </c>
      <c r="I118" s="30">
        <f t="shared" si="15"/>
        <v>0</v>
      </c>
      <c r="J118" s="30">
        <f t="shared" si="15"/>
        <v>0</v>
      </c>
      <c r="K118" s="30">
        <f t="shared" si="15"/>
        <v>67933449699.559998</v>
      </c>
      <c r="L118" s="30">
        <f t="shared" si="15"/>
        <v>-48516891.030000001</v>
      </c>
      <c r="M118" s="31">
        <f t="shared" si="15"/>
        <v>67884932808.529999</v>
      </c>
      <c r="N118" s="21"/>
    </row>
    <row r="119" spans="1:14" outlineLevel="2" x14ac:dyDescent="0.25">
      <c r="A119" s="1" t="str">
        <f t="shared" si="10"/>
        <v>F_ENTES800091594</v>
      </c>
      <c r="B119" s="46" t="s">
        <v>61</v>
      </c>
      <c r="C119" s="72">
        <v>800091594</v>
      </c>
      <c r="D119" s="8" t="s">
        <v>71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375248</v>
      </c>
      <c r="L119" s="5">
        <v>0</v>
      </c>
      <c r="M119" s="42">
        <f t="shared" ref="M119:M154" si="16">SUM(E119:L119)</f>
        <v>375248</v>
      </c>
      <c r="N119" s="21"/>
    </row>
    <row r="120" spans="1:14" outlineLevel="2" x14ac:dyDescent="0.25">
      <c r="A120" s="1" t="str">
        <f t="shared" si="10"/>
        <v>F_ENTES800094164</v>
      </c>
      <c r="B120" s="41" t="s">
        <v>61</v>
      </c>
      <c r="C120" s="68">
        <v>800094164</v>
      </c>
      <c r="D120" s="4" t="s">
        <v>74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34077</v>
      </c>
      <c r="L120" s="5">
        <v>0</v>
      </c>
      <c r="M120" s="42">
        <f t="shared" si="16"/>
        <v>34077</v>
      </c>
      <c r="N120" s="21"/>
    </row>
    <row r="121" spans="1:14" outlineLevel="2" x14ac:dyDescent="0.25">
      <c r="A121" s="1" t="str">
        <f t="shared" si="10"/>
        <v>F_ENTES800103920</v>
      </c>
      <c r="B121" s="41" t="s">
        <v>61</v>
      </c>
      <c r="C121" s="68">
        <v>800103920</v>
      </c>
      <c r="D121" s="4" t="s">
        <v>70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74753754</v>
      </c>
      <c r="L121" s="5">
        <v>0</v>
      </c>
      <c r="M121" s="42">
        <f t="shared" si="16"/>
        <v>74753754</v>
      </c>
      <c r="N121" s="21"/>
    </row>
    <row r="122" spans="1:14" outlineLevel="2" x14ac:dyDescent="0.25">
      <c r="A122" s="1" t="str">
        <f t="shared" si="10"/>
        <v>F_ENTES800103927</v>
      </c>
      <c r="B122" s="41" t="s">
        <v>61</v>
      </c>
      <c r="C122" s="68">
        <v>800103927</v>
      </c>
      <c r="D122" s="4" t="s">
        <v>73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13905787</v>
      </c>
      <c r="L122" s="5">
        <v>0</v>
      </c>
      <c r="M122" s="42">
        <f t="shared" si="16"/>
        <v>13905787</v>
      </c>
      <c r="N122" s="21"/>
    </row>
    <row r="123" spans="1:14" outlineLevel="2" x14ac:dyDescent="0.25">
      <c r="A123" s="1" t="str">
        <f t="shared" si="10"/>
        <v>F_ENTES800103935</v>
      </c>
      <c r="B123" s="41" t="s">
        <v>61</v>
      </c>
      <c r="C123" s="68">
        <v>800103935</v>
      </c>
      <c r="D123" s="4" t="s">
        <v>72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126573869</v>
      </c>
      <c r="L123" s="5">
        <v>0</v>
      </c>
      <c r="M123" s="42">
        <f t="shared" si="16"/>
        <v>126573869</v>
      </c>
      <c r="N123" s="21"/>
    </row>
    <row r="124" spans="1:14" outlineLevel="2" x14ac:dyDescent="0.25">
      <c r="A124" s="1" t="str">
        <f t="shared" si="10"/>
        <v>F_ENTES800113672</v>
      </c>
      <c r="B124" s="41" t="s">
        <v>61</v>
      </c>
      <c r="C124" s="68">
        <v>800113672</v>
      </c>
      <c r="D124" s="4" t="s">
        <v>62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51053775</v>
      </c>
      <c r="L124" s="5">
        <v>-3357552</v>
      </c>
      <c r="M124" s="42">
        <f t="shared" si="16"/>
        <v>47696223</v>
      </c>
      <c r="N124" s="21"/>
    </row>
    <row r="125" spans="1:14" outlineLevel="2" x14ac:dyDescent="0.25">
      <c r="A125" s="1" t="str">
        <f t="shared" si="10"/>
        <v>F_ENTES800176413</v>
      </c>
      <c r="B125" s="41" t="s">
        <v>61</v>
      </c>
      <c r="C125" s="68">
        <v>800176413</v>
      </c>
      <c r="D125" s="4" t="s">
        <v>75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540334</v>
      </c>
      <c r="L125" s="5">
        <v>0</v>
      </c>
      <c r="M125" s="42">
        <f t="shared" si="16"/>
        <v>540334</v>
      </c>
      <c r="N125" s="21"/>
    </row>
    <row r="126" spans="1:14" outlineLevel="2" x14ac:dyDescent="0.25">
      <c r="A126" s="1" t="str">
        <f t="shared" si="10"/>
        <v>F_ENTES805016622</v>
      </c>
      <c r="B126" s="41" t="s">
        <v>61</v>
      </c>
      <c r="C126" s="68">
        <v>805016622</v>
      </c>
      <c r="D126" s="4" t="s">
        <v>63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7188778</v>
      </c>
      <c r="L126" s="5">
        <v>-572312</v>
      </c>
      <c r="M126" s="42">
        <f t="shared" si="16"/>
        <v>6616466</v>
      </c>
      <c r="N126" s="21"/>
    </row>
    <row r="127" spans="1:14" outlineLevel="2" x14ac:dyDescent="0.25">
      <c r="A127" s="1" t="str">
        <f t="shared" si="10"/>
        <v>F_ENTES834000731</v>
      </c>
      <c r="B127" s="41" t="s">
        <v>61</v>
      </c>
      <c r="C127" s="68">
        <v>834000731</v>
      </c>
      <c r="D127" s="4" t="s">
        <v>77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3288279</v>
      </c>
      <c r="L127" s="5">
        <v>0</v>
      </c>
      <c r="M127" s="42">
        <f t="shared" si="16"/>
        <v>3288279</v>
      </c>
      <c r="N127" s="21"/>
    </row>
    <row r="128" spans="1:14" outlineLevel="2" x14ac:dyDescent="0.25">
      <c r="A128" s="1" t="str">
        <f t="shared" si="10"/>
        <v>F_ENTES838000100</v>
      </c>
      <c r="B128" s="41" t="s">
        <v>61</v>
      </c>
      <c r="C128" s="68">
        <v>838000100</v>
      </c>
      <c r="D128" s="4" t="s">
        <v>76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23892683</v>
      </c>
      <c r="L128" s="5">
        <v>-12</v>
      </c>
      <c r="M128" s="42">
        <f t="shared" si="16"/>
        <v>23892671</v>
      </c>
      <c r="N128" s="21"/>
    </row>
    <row r="129" spans="1:14" outlineLevel="2" x14ac:dyDescent="0.25">
      <c r="A129" s="1" t="str">
        <f t="shared" si="10"/>
        <v>F_ENTES890001639</v>
      </c>
      <c r="B129" s="41" t="s">
        <v>61</v>
      </c>
      <c r="C129" s="68">
        <v>890001639</v>
      </c>
      <c r="D129" s="4" t="s">
        <v>78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11634865</v>
      </c>
      <c r="L129" s="5">
        <v>0</v>
      </c>
      <c r="M129" s="42">
        <f t="shared" si="16"/>
        <v>11634865</v>
      </c>
      <c r="N129" s="21"/>
    </row>
    <row r="130" spans="1:14" outlineLevel="2" x14ac:dyDescent="0.25">
      <c r="A130" s="1" t="str">
        <f t="shared" si="10"/>
        <v>F_ENTES890102006</v>
      </c>
      <c r="B130" s="41" t="s">
        <v>61</v>
      </c>
      <c r="C130" s="68">
        <v>890102006</v>
      </c>
      <c r="D130" s="4" t="s">
        <v>79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31804887</v>
      </c>
      <c r="L130" s="5">
        <v>0</v>
      </c>
      <c r="M130" s="42">
        <f t="shared" si="16"/>
        <v>31804887</v>
      </c>
      <c r="N130" s="21"/>
    </row>
    <row r="131" spans="1:14" outlineLevel="2" x14ac:dyDescent="0.25">
      <c r="A131" s="1" t="str">
        <f t="shared" si="10"/>
        <v>F_ENTES890201235</v>
      </c>
      <c r="B131" s="41" t="s">
        <v>61</v>
      </c>
      <c r="C131" s="68">
        <v>890201235</v>
      </c>
      <c r="D131" s="4" t="s">
        <v>80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193098180</v>
      </c>
      <c r="L131" s="5">
        <v>0</v>
      </c>
      <c r="M131" s="42">
        <f t="shared" si="16"/>
        <v>193098180</v>
      </c>
      <c r="N131" s="21"/>
    </row>
    <row r="132" spans="1:14" outlineLevel="2" x14ac:dyDescent="0.25">
      <c r="A132" s="1" t="str">
        <f t="shared" si="10"/>
        <v>F_ENTES890399029</v>
      </c>
      <c r="B132" s="41" t="s">
        <v>61</v>
      </c>
      <c r="C132" s="68">
        <v>890399029</v>
      </c>
      <c r="D132" s="4" t="s">
        <v>81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147761239</v>
      </c>
      <c r="L132" s="5">
        <v>0</v>
      </c>
      <c r="M132" s="42">
        <f t="shared" si="16"/>
        <v>147761239</v>
      </c>
      <c r="N132" s="21"/>
    </row>
    <row r="133" spans="1:14" outlineLevel="2" x14ac:dyDescent="0.25">
      <c r="A133" s="1" t="str">
        <f t="shared" si="10"/>
        <v>F_ENTES890480126</v>
      </c>
      <c r="B133" s="41" t="s">
        <v>61</v>
      </c>
      <c r="C133" s="68">
        <v>890480126</v>
      </c>
      <c r="D133" s="4" t="s">
        <v>82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219204563</v>
      </c>
      <c r="L133" s="5">
        <v>0</v>
      </c>
      <c r="M133" s="42">
        <f t="shared" si="16"/>
        <v>219204563</v>
      </c>
      <c r="N133" s="21"/>
    </row>
    <row r="134" spans="1:14" outlineLevel="2" x14ac:dyDescent="0.25">
      <c r="A134" s="1" t="str">
        <f t="shared" si="10"/>
        <v>F_ENTES890500890</v>
      </c>
      <c r="B134" s="41" t="s">
        <v>61</v>
      </c>
      <c r="C134" s="68">
        <v>890500890</v>
      </c>
      <c r="D134" s="4" t="s">
        <v>83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256287765</v>
      </c>
      <c r="L134" s="5">
        <v>0</v>
      </c>
      <c r="M134" s="42">
        <f t="shared" si="16"/>
        <v>256287765</v>
      </c>
      <c r="N134" s="21"/>
    </row>
    <row r="135" spans="1:14" outlineLevel="2" x14ac:dyDescent="0.25">
      <c r="A135" s="1" t="str">
        <f t="shared" si="10"/>
        <v>F_ENTES890900286</v>
      </c>
      <c r="B135" s="41" t="s">
        <v>61</v>
      </c>
      <c r="C135" s="68">
        <v>890900286</v>
      </c>
      <c r="D135" s="4" t="s">
        <v>64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25358438</v>
      </c>
      <c r="L135" s="5">
        <v>-3417777</v>
      </c>
      <c r="M135" s="42">
        <f t="shared" si="16"/>
        <v>21940661</v>
      </c>
      <c r="N135" s="21"/>
    </row>
    <row r="136" spans="1:14" outlineLevel="2" x14ac:dyDescent="0.25">
      <c r="A136" s="1" t="str">
        <f t="shared" si="10"/>
        <v>F_ENTES891280001</v>
      </c>
      <c r="B136" s="41" t="s">
        <v>61</v>
      </c>
      <c r="C136" s="68">
        <v>891280001</v>
      </c>
      <c r="D136" s="4" t="s">
        <v>85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27810385</v>
      </c>
      <c r="L136" s="5">
        <v>0</v>
      </c>
      <c r="M136" s="42">
        <f t="shared" si="16"/>
        <v>27810385</v>
      </c>
      <c r="N136" s="21"/>
    </row>
    <row r="137" spans="1:14" outlineLevel="2" x14ac:dyDescent="0.25">
      <c r="A137" s="1" t="str">
        <f t="shared" si="10"/>
        <v>F_ENTES891480085</v>
      </c>
      <c r="B137" s="41" t="s">
        <v>61</v>
      </c>
      <c r="C137" s="68">
        <v>891480085</v>
      </c>
      <c r="D137" s="4" t="s">
        <v>89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1176673</v>
      </c>
      <c r="L137" s="5">
        <v>0</v>
      </c>
      <c r="M137" s="42">
        <f t="shared" si="16"/>
        <v>1176673</v>
      </c>
      <c r="N137" s="21"/>
    </row>
    <row r="138" spans="1:14" outlineLevel="2" x14ac:dyDescent="0.25">
      <c r="A138" s="1" t="str">
        <f t="shared" si="10"/>
        <v>F_ENTES891580016</v>
      </c>
      <c r="B138" s="41" t="s">
        <v>61</v>
      </c>
      <c r="C138" s="68">
        <v>891580016</v>
      </c>
      <c r="D138" s="4" t="s">
        <v>65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4587528</v>
      </c>
      <c r="L138" s="5">
        <v>-3992894.08</v>
      </c>
      <c r="M138" s="42">
        <f t="shared" si="16"/>
        <v>594633.91999999993</v>
      </c>
      <c r="N138" s="21"/>
    </row>
    <row r="139" spans="1:14" outlineLevel="2" x14ac:dyDescent="0.25">
      <c r="A139" s="1" t="str">
        <f t="shared" si="10"/>
        <v>F_ENTES891680004</v>
      </c>
      <c r="B139" s="41" t="s">
        <v>61</v>
      </c>
      <c r="C139" s="68">
        <v>891680004</v>
      </c>
      <c r="D139" s="4" t="s">
        <v>84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47998745</v>
      </c>
      <c r="L139" s="5">
        <v>0</v>
      </c>
      <c r="M139" s="42">
        <f t="shared" si="16"/>
        <v>47998745</v>
      </c>
      <c r="N139" s="21"/>
    </row>
    <row r="140" spans="1:14" outlineLevel="2" x14ac:dyDescent="0.25">
      <c r="A140" s="1" t="str">
        <f t="shared" si="10"/>
        <v>F_ENTES891780009</v>
      </c>
      <c r="B140" s="41" t="s">
        <v>61</v>
      </c>
      <c r="C140" s="68">
        <v>891780009</v>
      </c>
      <c r="D140" s="4" t="s">
        <v>88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2719845</v>
      </c>
      <c r="L140" s="5">
        <v>0</v>
      </c>
      <c r="M140" s="42">
        <f t="shared" si="16"/>
        <v>2719845</v>
      </c>
      <c r="N140" s="21"/>
    </row>
    <row r="141" spans="1:14" outlineLevel="2" x14ac:dyDescent="0.25">
      <c r="A141" s="1" t="str">
        <f t="shared" si="10"/>
        <v>F_ENTES891780049</v>
      </c>
      <c r="B141" s="41" t="s">
        <v>61</v>
      </c>
      <c r="C141" s="68">
        <v>891780049</v>
      </c>
      <c r="D141" s="4" t="s">
        <v>97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232300</v>
      </c>
      <c r="L141" s="5">
        <v>0</v>
      </c>
      <c r="M141" s="42">
        <f t="shared" si="16"/>
        <v>232300</v>
      </c>
      <c r="N141" s="21"/>
    </row>
    <row r="142" spans="1:14" outlineLevel="2" x14ac:dyDescent="0.25">
      <c r="A142" s="1" t="str">
        <f t="shared" si="10"/>
        <v>F_ENTES891800498</v>
      </c>
      <c r="B142" s="41" t="s">
        <v>61</v>
      </c>
      <c r="C142" s="68">
        <v>891800498</v>
      </c>
      <c r="D142" s="4" t="s">
        <v>86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100667123</v>
      </c>
      <c r="L142" s="5">
        <v>0</v>
      </c>
      <c r="M142" s="42">
        <f t="shared" si="16"/>
        <v>100667123</v>
      </c>
      <c r="N142" s="21"/>
    </row>
    <row r="143" spans="1:14" outlineLevel="2" x14ac:dyDescent="0.25">
      <c r="A143" s="1" t="str">
        <f t="shared" ref="A143:A208" si="17">+B143&amp;C143</f>
        <v>F_ENTES892000148</v>
      </c>
      <c r="B143" s="41" t="s">
        <v>61</v>
      </c>
      <c r="C143" s="68">
        <v>892000148</v>
      </c>
      <c r="D143" s="4" t="s">
        <v>66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87235925</v>
      </c>
      <c r="L143" s="5">
        <v>-1581050</v>
      </c>
      <c r="M143" s="42">
        <f t="shared" si="16"/>
        <v>85654875</v>
      </c>
      <c r="N143" s="21"/>
    </row>
    <row r="144" spans="1:14" outlineLevel="2" x14ac:dyDescent="0.25">
      <c r="A144" s="1" t="str">
        <f t="shared" si="17"/>
        <v>F_ENTES892001476</v>
      </c>
      <c r="B144" s="41" t="s">
        <v>61</v>
      </c>
      <c r="C144" s="68">
        <v>892001476</v>
      </c>
      <c r="D144" s="4" t="s">
        <v>87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203835327</v>
      </c>
      <c r="L144" s="5">
        <v>0</v>
      </c>
      <c r="M144" s="42">
        <f t="shared" si="16"/>
        <v>203835327</v>
      </c>
      <c r="N144" s="21"/>
    </row>
    <row r="145" spans="1:14" outlineLevel="2" x14ac:dyDescent="0.25">
      <c r="A145" s="1" t="str">
        <f t="shared" si="17"/>
        <v>F_ENTES892099154</v>
      </c>
      <c r="B145" s="41" t="s">
        <v>61</v>
      </c>
      <c r="C145" s="68">
        <v>892099154</v>
      </c>
      <c r="D145" s="4" t="s">
        <v>90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3863175</v>
      </c>
      <c r="L145" s="5">
        <v>0</v>
      </c>
      <c r="M145" s="42">
        <f t="shared" si="16"/>
        <v>3863175</v>
      </c>
      <c r="N145" s="21"/>
    </row>
    <row r="146" spans="1:14" outlineLevel="2" x14ac:dyDescent="0.25">
      <c r="A146" s="1" t="str">
        <f t="shared" si="17"/>
        <v>F_ENTES892099216</v>
      </c>
      <c r="B146" s="41" t="s">
        <v>61</v>
      </c>
      <c r="C146" s="68">
        <v>892099216</v>
      </c>
      <c r="D146" s="4" t="s">
        <v>96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63369134.649999999</v>
      </c>
      <c r="L146" s="5">
        <v>0</v>
      </c>
      <c r="M146" s="42">
        <f t="shared" si="16"/>
        <v>63369134.649999999</v>
      </c>
      <c r="N146" s="21"/>
    </row>
    <row r="147" spans="1:14" outlineLevel="2" x14ac:dyDescent="0.25">
      <c r="A147" s="1" t="str">
        <f t="shared" si="17"/>
        <v>F_ENTES892115003</v>
      </c>
      <c r="B147" s="41" t="s">
        <v>61</v>
      </c>
      <c r="C147" s="68">
        <v>892115003</v>
      </c>
      <c r="D147" s="4" t="s">
        <v>91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9264119</v>
      </c>
      <c r="L147" s="5">
        <v>0</v>
      </c>
      <c r="M147" s="42">
        <f t="shared" si="16"/>
        <v>9264119</v>
      </c>
      <c r="N147" s="21"/>
    </row>
    <row r="148" spans="1:14" outlineLevel="2" x14ac:dyDescent="0.25">
      <c r="A148" s="1" t="str">
        <f t="shared" si="17"/>
        <v>F_ENTES892115015</v>
      </c>
      <c r="B148" s="41" t="s">
        <v>61</v>
      </c>
      <c r="C148" s="68">
        <v>892115015</v>
      </c>
      <c r="D148" s="4" t="s">
        <v>95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18840620</v>
      </c>
      <c r="L148" s="5">
        <v>0</v>
      </c>
      <c r="M148" s="42">
        <f t="shared" si="16"/>
        <v>18840620</v>
      </c>
      <c r="N148" s="21"/>
    </row>
    <row r="149" spans="1:14" outlineLevel="2" x14ac:dyDescent="0.25">
      <c r="A149" s="1" t="str">
        <f t="shared" si="17"/>
        <v>F_ENTES892280016</v>
      </c>
      <c r="B149" s="41" t="s">
        <v>61</v>
      </c>
      <c r="C149" s="68">
        <v>892280016</v>
      </c>
      <c r="D149" s="4" t="s">
        <v>93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62897461</v>
      </c>
      <c r="L149" s="5">
        <v>0</v>
      </c>
      <c r="M149" s="42">
        <f t="shared" si="16"/>
        <v>62897461</v>
      </c>
      <c r="N149" s="21"/>
    </row>
    <row r="150" spans="1:14" outlineLevel="2" x14ac:dyDescent="0.25">
      <c r="A150" s="1" t="str">
        <f t="shared" si="17"/>
        <v>F_ENTES892280021</v>
      </c>
      <c r="B150" s="41" t="s">
        <v>61</v>
      </c>
      <c r="C150" s="68">
        <v>892280021</v>
      </c>
      <c r="D150" s="4" t="s">
        <v>92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76404629</v>
      </c>
      <c r="L150" s="5">
        <v>0</v>
      </c>
      <c r="M150" s="42">
        <f t="shared" si="16"/>
        <v>76404629</v>
      </c>
      <c r="N150" s="21"/>
    </row>
    <row r="151" spans="1:14" outlineLevel="2" x14ac:dyDescent="0.25">
      <c r="A151" s="1" t="str">
        <f t="shared" si="17"/>
        <v>F_ENTES892300211</v>
      </c>
      <c r="B151" s="41" t="s">
        <v>61</v>
      </c>
      <c r="C151" s="68">
        <v>892300211</v>
      </c>
      <c r="D151" s="4" t="s">
        <v>94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200273405</v>
      </c>
      <c r="L151" s="5">
        <v>0</v>
      </c>
      <c r="M151" s="42">
        <f t="shared" si="16"/>
        <v>200273405</v>
      </c>
      <c r="N151" s="21"/>
    </row>
    <row r="152" spans="1:14" outlineLevel="2" x14ac:dyDescent="0.25">
      <c r="A152" s="1" t="str">
        <f t="shared" si="17"/>
        <v>F_ENTES899999061</v>
      </c>
      <c r="B152" s="41" t="s">
        <v>61</v>
      </c>
      <c r="C152" s="68">
        <v>899999061</v>
      </c>
      <c r="D152" s="4" t="s">
        <v>67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396060</v>
      </c>
      <c r="L152" s="5">
        <v>0</v>
      </c>
      <c r="M152" s="42">
        <f t="shared" si="16"/>
        <v>396060</v>
      </c>
      <c r="N152" s="21"/>
    </row>
    <row r="153" spans="1:14" outlineLevel="2" x14ac:dyDescent="0.25">
      <c r="A153" s="1" t="str">
        <f t="shared" si="17"/>
        <v>F_ENTES899999114</v>
      </c>
      <c r="B153" s="41" t="s">
        <v>61</v>
      </c>
      <c r="C153" s="68">
        <v>899999114</v>
      </c>
      <c r="D153" s="4" t="s">
        <v>68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176228893.55000001</v>
      </c>
      <c r="L153" s="5">
        <v>0</v>
      </c>
      <c r="M153" s="42">
        <f t="shared" si="16"/>
        <v>176228893.55000001</v>
      </c>
      <c r="N153" s="21"/>
    </row>
    <row r="154" spans="1:14" ht="15.75" outlineLevel="2" thickBot="1" x14ac:dyDescent="0.3">
      <c r="A154" s="1" t="str">
        <f t="shared" si="17"/>
        <v>F_ENTES900034608</v>
      </c>
      <c r="B154" s="41" t="s">
        <v>61</v>
      </c>
      <c r="C154" s="68">
        <v>900034608</v>
      </c>
      <c r="D154" s="4" t="s">
        <v>69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54288086</v>
      </c>
      <c r="L154" s="5">
        <v>-2120398</v>
      </c>
      <c r="M154" s="42">
        <f t="shared" si="16"/>
        <v>52167688</v>
      </c>
      <c r="N154" s="21"/>
    </row>
    <row r="155" spans="1:14" s="20" customFormat="1" ht="15.75" outlineLevel="1" thickBot="1" x14ac:dyDescent="0.3">
      <c r="A155" s="1" t="str">
        <f t="shared" si="17"/>
        <v>Total F_ENTES</v>
      </c>
      <c r="B155" s="28" t="s">
        <v>231</v>
      </c>
      <c r="C155" s="71"/>
      <c r="D155" s="29"/>
      <c r="E155" s="30">
        <f t="shared" ref="E155:M155" si="18">SUBTOTAL(9,E119:E154)</f>
        <v>0</v>
      </c>
      <c r="F155" s="30">
        <f t="shared" si="18"/>
        <v>0</v>
      </c>
      <c r="G155" s="30">
        <f t="shared" si="18"/>
        <v>0</v>
      </c>
      <c r="H155" s="30">
        <f t="shared" si="18"/>
        <v>0</v>
      </c>
      <c r="I155" s="30">
        <f t="shared" si="18"/>
        <v>0</v>
      </c>
      <c r="J155" s="30">
        <f t="shared" si="18"/>
        <v>0</v>
      </c>
      <c r="K155" s="30">
        <f t="shared" si="18"/>
        <v>2328845955.2000003</v>
      </c>
      <c r="L155" s="30">
        <f t="shared" si="18"/>
        <v>-15041995.08</v>
      </c>
      <c r="M155" s="31">
        <f t="shared" si="18"/>
        <v>2313803960.1200004</v>
      </c>
      <c r="N155" s="21"/>
    </row>
    <row r="156" spans="1:14" ht="15.75" outlineLevel="2" thickBot="1" x14ac:dyDescent="0.3">
      <c r="A156" s="1" t="str">
        <f t="shared" si="17"/>
        <v>R_VINCULADO800246953</v>
      </c>
      <c r="B156" s="48" t="s">
        <v>98</v>
      </c>
      <c r="C156" s="73">
        <v>800246953</v>
      </c>
      <c r="D156" s="10" t="s">
        <v>99</v>
      </c>
      <c r="E156" s="5">
        <v>2973483434</v>
      </c>
      <c r="F156" s="5">
        <v>2654725518</v>
      </c>
      <c r="G156" s="5">
        <v>1930539891</v>
      </c>
      <c r="H156" s="5">
        <v>1132303519</v>
      </c>
      <c r="I156" s="5">
        <v>985289083</v>
      </c>
      <c r="J156" s="5">
        <v>1383312490</v>
      </c>
      <c r="K156" s="5">
        <v>18353572902</v>
      </c>
      <c r="L156" s="5">
        <v>-22090686</v>
      </c>
      <c r="M156" s="42">
        <f>SUM(E156:L156)</f>
        <v>29391136151</v>
      </c>
      <c r="N156" s="21"/>
    </row>
    <row r="157" spans="1:14" s="20" customFormat="1" ht="15.75" outlineLevel="1" thickBot="1" x14ac:dyDescent="0.3">
      <c r="A157" s="1" t="str">
        <f t="shared" si="17"/>
        <v>Total R_VINCULADO</v>
      </c>
      <c r="B157" s="28" t="s">
        <v>232</v>
      </c>
      <c r="C157" s="71"/>
      <c r="D157" s="29"/>
      <c r="E157" s="30">
        <f t="shared" ref="E157:M157" si="19">SUBTOTAL(9,E156:E156)</f>
        <v>2973483434</v>
      </c>
      <c r="F157" s="30">
        <f t="shared" si="19"/>
        <v>2654725518</v>
      </c>
      <c r="G157" s="30">
        <f t="shared" si="19"/>
        <v>1930539891</v>
      </c>
      <c r="H157" s="30">
        <f t="shared" si="19"/>
        <v>1132303519</v>
      </c>
      <c r="I157" s="30">
        <f t="shared" si="19"/>
        <v>985289083</v>
      </c>
      <c r="J157" s="30">
        <f t="shared" si="19"/>
        <v>1383312490</v>
      </c>
      <c r="K157" s="30">
        <f t="shared" si="19"/>
        <v>18353572902</v>
      </c>
      <c r="L157" s="30">
        <f t="shared" si="19"/>
        <v>-22090686</v>
      </c>
      <c r="M157" s="31">
        <f t="shared" si="19"/>
        <v>29391136151</v>
      </c>
      <c r="N157" s="21"/>
    </row>
    <row r="158" spans="1:14" ht="15.75" outlineLevel="2" thickBot="1" x14ac:dyDescent="0.3">
      <c r="A158" s="1" t="str">
        <f t="shared" si="17"/>
        <v>P_ESCOLAR FFDS800246953</v>
      </c>
      <c r="B158" s="41" t="s">
        <v>100</v>
      </c>
      <c r="C158" s="73">
        <v>800246953</v>
      </c>
      <c r="D158" s="10" t="s">
        <v>99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257305978</v>
      </c>
      <c r="L158" s="5">
        <v>0</v>
      </c>
      <c r="M158" s="42">
        <f>SUM(E158:L158)</f>
        <v>257305978</v>
      </c>
      <c r="N158" s="21"/>
    </row>
    <row r="159" spans="1:14" s="20" customFormat="1" ht="15.75" outlineLevel="1" thickBot="1" x14ac:dyDescent="0.3">
      <c r="A159" s="1" t="str">
        <f t="shared" si="17"/>
        <v>Total P_ESCOLAR FFDS</v>
      </c>
      <c r="B159" s="28" t="s">
        <v>233</v>
      </c>
      <c r="C159" s="71"/>
      <c r="D159" s="29"/>
      <c r="E159" s="30">
        <f t="shared" ref="E159:M159" si="20">SUBTOTAL(9,E158:E158)</f>
        <v>0</v>
      </c>
      <c r="F159" s="30">
        <f t="shared" si="20"/>
        <v>0</v>
      </c>
      <c r="G159" s="30">
        <f t="shared" si="20"/>
        <v>0</v>
      </c>
      <c r="H159" s="30">
        <f t="shared" si="20"/>
        <v>0</v>
      </c>
      <c r="I159" s="30">
        <f t="shared" si="20"/>
        <v>0</v>
      </c>
      <c r="J159" s="30">
        <f t="shared" si="20"/>
        <v>0</v>
      </c>
      <c r="K159" s="30">
        <f t="shared" si="20"/>
        <v>257305978</v>
      </c>
      <c r="L159" s="30">
        <f t="shared" si="20"/>
        <v>0</v>
      </c>
      <c r="M159" s="31">
        <f t="shared" si="20"/>
        <v>257305978</v>
      </c>
      <c r="N159" s="21"/>
    </row>
    <row r="160" spans="1:14" ht="15.75" outlineLevel="2" thickBot="1" x14ac:dyDescent="0.3">
      <c r="A160" s="1" t="str">
        <f t="shared" si="17"/>
        <v>GRATUIDAD800246953</v>
      </c>
      <c r="B160" s="48" t="s">
        <v>101</v>
      </c>
      <c r="C160" s="73">
        <v>800246953</v>
      </c>
      <c r="D160" s="10" t="s">
        <v>99</v>
      </c>
      <c r="E160" s="5">
        <v>0</v>
      </c>
      <c r="F160" s="5">
        <v>3593800</v>
      </c>
      <c r="G160" s="5">
        <v>5149600</v>
      </c>
      <c r="H160" s="5">
        <v>10004800</v>
      </c>
      <c r="I160" s="5">
        <v>31377700</v>
      </c>
      <c r="J160" s="5">
        <v>33486000</v>
      </c>
      <c r="K160" s="5">
        <v>65119635</v>
      </c>
      <c r="L160" s="5">
        <v>0</v>
      </c>
      <c r="M160" s="42">
        <f>SUM(E160:L160)</f>
        <v>148731535</v>
      </c>
      <c r="N160" s="21"/>
    </row>
    <row r="161" spans="1:14" s="20" customFormat="1" ht="15.75" outlineLevel="1" thickBot="1" x14ac:dyDescent="0.3">
      <c r="A161" s="1" t="str">
        <f t="shared" si="17"/>
        <v>Total GRATUIDAD</v>
      </c>
      <c r="B161" s="28" t="s">
        <v>234</v>
      </c>
      <c r="C161" s="71"/>
      <c r="D161" s="29"/>
      <c r="E161" s="30">
        <f t="shared" ref="E161:M161" si="21">SUBTOTAL(9,E160:E160)</f>
        <v>0</v>
      </c>
      <c r="F161" s="30">
        <f t="shared" si="21"/>
        <v>3593800</v>
      </c>
      <c r="G161" s="30">
        <f t="shared" si="21"/>
        <v>5149600</v>
      </c>
      <c r="H161" s="30">
        <f t="shared" si="21"/>
        <v>10004800</v>
      </c>
      <c r="I161" s="30">
        <f t="shared" si="21"/>
        <v>31377700</v>
      </c>
      <c r="J161" s="30">
        <f t="shared" si="21"/>
        <v>33486000</v>
      </c>
      <c r="K161" s="30">
        <f t="shared" si="21"/>
        <v>65119635</v>
      </c>
      <c r="L161" s="30">
        <f t="shared" si="21"/>
        <v>0</v>
      </c>
      <c r="M161" s="31">
        <f t="shared" si="21"/>
        <v>148731535</v>
      </c>
      <c r="N161" s="21"/>
    </row>
    <row r="162" spans="1:14" ht="15.75" outlineLevel="2" thickBot="1" x14ac:dyDescent="0.3">
      <c r="A162" s="1" t="str">
        <f t="shared" si="17"/>
        <v>FFDS SALUD MENTAL800246953</v>
      </c>
      <c r="B162" s="48" t="s">
        <v>102</v>
      </c>
      <c r="C162" s="73">
        <v>800246953</v>
      </c>
      <c r="D162" s="10" t="s">
        <v>99</v>
      </c>
      <c r="E162" s="5">
        <v>0</v>
      </c>
      <c r="F162" s="5">
        <v>0</v>
      </c>
      <c r="G162" s="5">
        <v>0</v>
      </c>
      <c r="H162" s="5">
        <v>241865616</v>
      </c>
      <c r="I162" s="5">
        <v>0</v>
      </c>
      <c r="J162" s="5">
        <v>0</v>
      </c>
      <c r="K162" s="5">
        <v>0</v>
      </c>
      <c r="L162" s="5">
        <v>0</v>
      </c>
      <c r="M162" s="42">
        <f>SUM(E162:L162)</f>
        <v>241865616</v>
      </c>
      <c r="N162" s="21"/>
    </row>
    <row r="163" spans="1:14" s="20" customFormat="1" ht="15.75" outlineLevel="1" thickBot="1" x14ac:dyDescent="0.3">
      <c r="A163" s="1" t="str">
        <f t="shared" si="17"/>
        <v>Total FFDS SALUD MENTAL</v>
      </c>
      <c r="B163" s="28" t="s">
        <v>235</v>
      </c>
      <c r="C163" s="71"/>
      <c r="D163" s="29"/>
      <c r="E163" s="30">
        <f t="shared" ref="E163:M163" si="22">SUBTOTAL(9,E162:E162)</f>
        <v>0</v>
      </c>
      <c r="F163" s="30">
        <f t="shared" si="22"/>
        <v>0</v>
      </c>
      <c r="G163" s="30">
        <f t="shared" si="22"/>
        <v>0</v>
      </c>
      <c r="H163" s="30">
        <f t="shared" si="22"/>
        <v>241865616</v>
      </c>
      <c r="I163" s="30">
        <f t="shared" si="22"/>
        <v>0</v>
      </c>
      <c r="J163" s="30">
        <f t="shared" si="22"/>
        <v>0</v>
      </c>
      <c r="K163" s="30">
        <f t="shared" si="22"/>
        <v>0</v>
      </c>
      <c r="L163" s="30">
        <f t="shared" si="22"/>
        <v>0</v>
      </c>
      <c r="M163" s="31">
        <f t="shared" si="22"/>
        <v>241865616</v>
      </c>
      <c r="N163" s="21"/>
    </row>
    <row r="164" spans="1:14" ht="15.75" outlineLevel="2" thickBot="1" x14ac:dyDescent="0.3">
      <c r="A164" s="1" t="str">
        <f t="shared" si="17"/>
        <v>Q_APH800246953</v>
      </c>
      <c r="B164" s="48" t="s">
        <v>103</v>
      </c>
      <c r="C164" s="73">
        <v>800246953</v>
      </c>
      <c r="D164" s="10" t="s">
        <v>99</v>
      </c>
      <c r="E164" s="5">
        <v>0</v>
      </c>
      <c r="F164" s="5">
        <v>635480180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42">
        <f>SUM(E164:L164)</f>
        <v>635480180</v>
      </c>
      <c r="N164" s="21"/>
    </row>
    <row r="165" spans="1:14" s="20" customFormat="1" ht="15.75" outlineLevel="1" thickBot="1" x14ac:dyDescent="0.3">
      <c r="A165" s="1" t="str">
        <f t="shared" si="17"/>
        <v>Total Q_APH</v>
      </c>
      <c r="B165" s="28" t="s">
        <v>236</v>
      </c>
      <c r="C165" s="71"/>
      <c r="D165" s="29"/>
      <c r="E165" s="30">
        <f t="shared" ref="E165:M165" si="23">SUBTOTAL(9,E164:E164)</f>
        <v>0</v>
      </c>
      <c r="F165" s="30">
        <f t="shared" si="23"/>
        <v>635480180</v>
      </c>
      <c r="G165" s="30">
        <f t="shared" si="23"/>
        <v>0</v>
      </c>
      <c r="H165" s="30">
        <f t="shared" si="23"/>
        <v>0</v>
      </c>
      <c r="I165" s="30">
        <f t="shared" si="23"/>
        <v>0</v>
      </c>
      <c r="J165" s="30">
        <f t="shared" si="23"/>
        <v>0</v>
      </c>
      <c r="K165" s="30">
        <f t="shared" si="23"/>
        <v>0</v>
      </c>
      <c r="L165" s="30">
        <f t="shared" si="23"/>
        <v>0</v>
      </c>
      <c r="M165" s="31">
        <f t="shared" si="23"/>
        <v>635480180</v>
      </c>
      <c r="N165" s="21"/>
    </row>
    <row r="166" spans="1:14" ht="15.75" outlineLevel="2" thickBot="1" x14ac:dyDescent="0.3">
      <c r="A166" s="1" t="str">
        <f t="shared" si="17"/>
        <v>M_PIC800246953</v>
      </c>
      <c r="B166" s="48" t="s">
        <v>104</v>
      </c>
      <c r="C166" s="73">
        <v>800246953</v>
      </c>
      <c r="D166" s="10" t="s">
        <v>99</v>
      </c>
      <c r="E166" s="5">
        <v>0</v>
      </c>
      <c r="F166" s="5">
        <v>3959882870</v>
      </c>
      <c r="G166" s="5">
        <v>834534167</v>
      </c>
      <c r="H166" s="5">
        <v>0</v>
      </c>
      <c r="I166" s="5">
        <v>2375798048</v>
      </c>
      <c r="J166" s="5">
        <v>1442272102</v>
      </c>
      <c r="K166" s="5">
        <v>962967078.03999996</v>
      </c>
      <c r="L166" s="5">
        <v>-1248115469</v>
      </c>
      <c r="M166" s="42">
        <f>SUM(E166:L166)</f>
        <v>8327338796.0400009</v>
      </c>
      <c r="N166" s="21"/>
    </row>
    <row r="167" spans="1:14" s="20" customFormat="1" ht="15.75" outlineLevel="1" thickBot="1" x14ac:dyDescent="0.3">
      <c r="A167" s="1" t="str">
        <f t="shared" si="17"/>
        <v>Total M_PIC</v>
      </c>
      <c r="B167" s="28" t="s">
        <v>237</v>
      </c>
      <c r="C167" s="71"/>
      <c r="D167" s="29"/>
      <c r="E167" s="30">
        <f t="shared" ref="E167:M167" si="24">SUBTOTAL(9,E166:E166)</f>
        <v>0</v>
      </c>
      <c r="F167" s="30">
        <f t="shared" si="24"/>
        <v>3959882870</v>
      </c>
      <c r="G167" s="30">
        <f t="shared" si="24"/>
        <v>834534167</v>
      </c>
      <c r="H167" s="30">
        <f t="shared" si="24"/>
        <v>0</v>
      </c>
      <c r="I167" s="30">
        <f t="shared" si="24"/>
        <v>2375798048</v>
      </c>
      <c r="J167" s="30">
        <f t="shared" si="24"/>
        <v>1442272102</v>
      </c>
      <c r="K167" s="30">
        <f t="shared" si="24"/>
        <v>962967078.03999996</v>
      </c>
      <c r="L167" s="30">
        <f t="shared" si="24"/>
        <v>-1248115469</v>
      </c>
      <c r="M167" s="31">
        <f t="shared" si="24"/>
        <v>8327338796.0400009</v>
      </c>
      <c r="N167" s="21"/>
    </row>
    <row r="168" spans="1:14" ht="15.75" outlineLevel="2" thickBot="1" x14ac:dyDescent="0.3">
      <c r="A168" s="1" t="str">
        <f t="shared" si="17"/>
        <v>S_DESPLAZADO800246953</v>
      </c>
      <c r="B168" s="48" t="s">
        <v>105</v>
      </c>
      <c r="C168" s="73">
        <v>800246953</v>
      </c>
      <c r="D168" s="10" t="s">
        <v>99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262489281</v>
      </c>
      <c r="L168" s="5">
        <v>0</v>
      </c>
      <c r="M168" s="42">
        <f>SUM(E168:L168)</f>
        <v>262489281</v>
      </c>
      <c r="N168" s="21"/>
    </row>
    <row r="169" spans="1:14" s="20" customFormat="1" ht="15.75" outlineLevel="1" thickBot="1" x14ac:dyDescent="0.3">
      <c r="A169" s="1" t="str">
        <f t="shared" si="17"/>
        <v>Total S_DESPLAZADO</v>
      </c>
      <c r="B169" s="28" t="s">
        <v>238</v>
      </c>
      <c r="C169" s="71"/>
      <c r="D169" s="29"/>
      <c r="E169" s="30">
        <f t="shared" ref="E169:M169" si="25">SUBTOTAL(9,E168:E168)</f>
        <v>0</v>
      </c>
      <c r="F169" s="30">
        <f t="shared" si="25"/>
        <v>0</v>
      </c>
      <c r="G169" s="30">
        <f t="shared" si="25"/>
        <v>0</v>
      </c>
      <c r="H169" s="30">
        <f t="shared" si="25"/>
        <v>0</v>
      </c>
      <c r="I169" s="30">
        <f t="shared" si="25"/>
        <v>0</v>
      </c>
      <c r="J169" s="30">
        <f t="shared" si="25"/>
        <v>0</v>
      </c>
      <c r="K169" s="30">
        <f t="shared" si="25"/>
        <v>262489281</v>
      </c>
      <c r="L169" s="30">
        <f t="shared" si="25"/>
        <v>0</v>
      </c>
      <c r="M169" s="31">
        <f t="shared" si="25"/>
        <v>262489281</v>
      </c>
      <c r="N169" s="21"/>
    </row>
    <row r="170" spans="1:14" outlineLevel="2" x14ac:dyDescent="0.25">
      <c r="A170" s="1" t="str">
        <f t="shared" si="17"/>
        <v>H_SOAT860002180</v>
      </c>
      <c r="B170" s="46" t="s">
        <v>106</v>
      </c>
      <c r="C170" s="72">
        <v>860002180</v>
      </c>
      <c r="D170" s="8" t="s">
        <v>107</v>
      </c>
      <c r="E170" s="5">
        <v>62505444</v>
      </c>
      <c r="F170" s="5">
        <v>965345</v>
      </c>
      <c r="G170" s="5">
        <v>4847092</v>
      </c>
      <c r="H170" s="5">
        <v>22933314</v>
      </c>
      <c r="I170" s="5">
        <v>23874314</v>
      </c>
      <c r="J170" s="5">
        <v>13312363</v>
      </c>
      <c r="K170" s="5">
        <v>21881398.079999998</v>
      </c>
      <c r="L170" s="5">
        <v>-5397989</v>
      </c>
      <c r="M170" s="42">
        <f t="shared" ref="M170:M185" si="26">SUM(E170:L170)</f>
        <v>144921281.07999998</v>
      </c>
      <c r="N170" s="21"/>
    </row>
    <row r="171" spans="1:14" outlineLevel="2" x14ac:dyDescent="0.25">
      <c r="A171" s="1" t="str">
        <f t="shared" si="17"/>
        <v>H_SOAT860002183</v>
      </c>
      <c r="B171" s="41" t="s">
        <v>106</v>
      </c>
      <c r="C171" s="68">
        <v>860002183</v>
      </c>
      <c r="D171" s="4" t="s">
        <v>123</v>
      </c>
      <c r="E171" s="5">
        <v>12883582</v>
      </c>
      <c r="F171" s="5">
        <v>2301460</v>
      </c>
      <c r="G171" s="5">
        <v>1759157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42">
        <f t="shared" si="26"/>
        <v>16944199</v>
      </c>
      <c r="N171" s="21"/>
    </row>
    <row r="172" spans="1:14" outlineLevel="2" x14ac:dyDescent="0.25">
      <c r="A172" s="1" t="str">
        <f t="shared" si="17"/>
        <v>H_SOAT860002184</v>
      </c>
      <c r="B172" s="41" t="s">
        <v>106</v>
      </c>
      <c r="C172" s="68">
        <v>860002184</v>
      </c>
      <c r="D172" s="4" t="s">
        <v>108</v>
      </c>
      <c r="E172" s="5">
        <v>0</v>
      </c>
      <c r="F172" s="5">
        <v>0</v>
      </c>
      <c r="G172" s="5">
        <v>0</v>
      </c>
      <c r="H172" s="5">
        <v>256332</v>
      </c>
      <c r="I172" s="5">
        <v>10504798</v>
      </c>
      <c r="J172" s="5">
        <v>847000</v>
      </c>
      <c r="K172" s="7">
        <v>368794418</v>
      </c>
      <c r="L172" s="5">
        <v>-5360233</v>
      </c>
      <c r="M172" s="42">
        <f t="shared" si="26"/>
        <v>375042315</v>
      </c>
      <c r="N172" s="21"/>
    </row>
    <row r="173" spans="1:14" outlineLevel="2" x14ac:dyDescent="0.25">
      <c r="A173" s="1" t="str">
        <f t="shared" si="17"/>
        <v>H_SOAT860002400</v>
      </c>
      <c r="B173" s="41" t="s">
        <v>106</v>
      </c>
      <c r="C173" s="68">
        <v>860002400</v>
      </c>
      <c r="D173" s="4" t="s">
        <v>109</v>
      </c>
      <c r="E173" s="5">
        <v>87482904</v>
      </c>
      <c r="F173" s="5">
        <v>19975921</v>
      </c>
      <c r="G173" s="5">
        <v>39744638</v>
      </c>
      <c r="H173" s="5">
        <v>14167018</v>
      </c>
      <c r="I173" s="5">
        <v>50303847</v>
      </c>
      <c r="J173" s="5">
        <v>84521610</v>
      </c>
      <c r="K173" s="7">
        <v>391453947.10000002</v>
      </c>
      <c r="L173" s="5">
        <v>-100834667</v>
      </c>
      <c r="M173" s="42">
        <f t="shared" si="26"/>
        <v>586815218.10000002</v>
      </c>
      <c r="N173" s="21"/>
    </row>
    <row r="174" spans="1:14" outlineLevel="2" x14ac:dyDescent="0.25">
      <c r="A174" s="1" t="str">
        <f t="shared" si="17"/>
        <v>H_SOAT860004875</v>
      </c>
      <c r="B174" s="41" t="s">
        <v>106</v>
      </c>
      <c r="C174" s="68">
        <v>860004875</v>
      </c>
      <c r="D174" s="4" t="s">
        <v>117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7">
        <v>5457492</v>
      </c>
      <c r="L174" s="5">
        <v>0</v>
      </c>
      <c r="M174" s="42">
        <f t="shared" si="26"/>
        <v>5457492</v>
      </c>
      <c r="N174" s="21"/>
    </row>
    <row r="175" spans="1:14" outlineLevel="2" x14ac:dyDescent="0.25">
      <c r="A175" s="1" t="str">
        <f t="shared" si="17"/>
        <v>H_SOAT860008645</v>
      </c>
      <c r="B175" s="41" t="s">
        <v>106</v>
      </c>
      <c r="C175" s="68">
        <v>860008645</v>
      </c>
      <c r="D175" s="4" t="s">
        <v>128</v>
      </c>
      <c r="E175" s="5">
        <v>0</v>
      </c>
      <c r="F175" s="5">
        <v>151366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42">
        <f t="shared" si="26"/>
        <v>151366</v>
      </c>
      <c r="N175" s="21"/>
    </row>
    <row r="176" spans="1:14" outlineLevel="2" x14ac:dyDescent="0.25">
      <c r="A176" s="1" t="str">
        <f t="shared" si="17"/>
        <v>H_SOAT860009578</v>
      </c>
      <c r="B176" s="41" t="s">
        <v>106</v>
      </c>
      <c r="C176" s="68">
        <v>860009578</v>
      </c>
      <c r="D176" s="4" t="s">
        <v>110</v>
      </c>
      <c r="E176" s="5">
        <v>8700769</v>
      </c>
      <c r="F176" s="5">
        <v>952839</v>
      </c>
      <c r="G176" s="5">
        <v>20547276</v>
      </c>
      <c r="H176" s="5">
        <v>4539049</v>
      </c>
      <c r="I176" s="5">
        <v>907288</v>
      </c>
      <c r="J176" s="5">
        <v>5103568</v>
      </c>
      <c r="K176" s="7">
        <v>2007104480</v>
      </c>
      <c r="L176" s="5">
        <v>-5762395</v>
      </c>
      <c r="M176" s="42">
        <f t="shared" si="26"/>
        <v>2042092874</v>
      </c>
      <c r="N176" s="21"/>
    </row>
    <row r="177" spans="1:14" outlineLevel="2" x14ac:dyDescent="0.25">
      <c r="A177" s="1" t="str">
        <f>+B177&amp;C177</f>
        <v>H_SOAT860028415</v>
      </c>
      <c r="B177" s="41" t="s">
        <v>106</v>
      </c>
      <c r="C177" s="68">
        <v>860028415</v>
      </c>
      <c r="D177" s="4" t="s">
        <v>111</v>
      </c>
      <c r="E177" s="5">
        <v>0</v>
      </c>
      <c r="F177" s="5">
        <v>0</v>
      </c>
      <c r="G177" s="5">
        <v>0</v>
      </c>
      <c r="H177" s="5">
        <v>0</v>
      </c>
      <c r="I177" s="5">
        <v>249200</v>
      </c>
      <c r="J177" s="5">
        <v>15869256</v>
      </c>
      <c r="K177" s="7">
        <v>58606611</v>
      </c>
      <c r="L177" s="5">
        <v>-26975.599999999999</v>
      </c>
      <c r="M177" s="42">
        <f t="shared" si="26"/>
        <v>74698091.400000006</v>
      </c>
      <c r="N177" s="21"/>
    </row>
    <row r="178" spans="1:14" outlineLevel="2" x14ac:dyDescent="0.25">
      <c r="A178" s="1" t="str">
        <f t="shared" si="17"/>
        <v>H_SOAT860037013</v>
      </c>
      <c r="B178" s="41" t="s">
        <v>106</v>
      </c>
      <c r="C178" s="68">
        <v>860037013</v>
      </c>
      <c r="D178" s="4" t="s">
        <v>112</v>
      </c>
      <c r="E178" s="5">
        <v>54497605</v>
      </c>
      <c r="F178" s="5">
        <v>76905006</v>
      </c>
      <c r="G178" s="5">
        <v>83269081</v>
      </c>
      <c r="H178" s="5">
        <v>83660618</v>
      </c>
      <c r="I178" s="5">
        <v>112787176</v>
      </c>
      <c r="J178" s="5">
        <v>118876881.95999999</v>
      </c>
      <c r="K178" s="7">
        <v>141253552.34</v>
      </c>
      <c r="L178" s="5">
        <v>-158980468.44</v>
      </c>
      <c r="M178" s="42">
        <f t="shared" si="26"/>
        <v>512269451.85999995</v>
      </c>
      <c r="N178" s="21"/>
    </row>
    <row r="179" spans="1:14" s="20" customFormat="1" outlineLevel="2" x14ac:dyDescent="0.25">
      <c r="A179" s="1" t="str">
        <f t="shared" ref="A179:A180" si="27">+B179&amp;C179</f>
        <v>H_SOAT860039988</v>
      </c>
      <c r="B179" s="41" t="s">
        <v>106</v>
      </c>
      <c r="C179" s="68">
        <v>860039988</v>
      </c>
      <c r="D179" s="4" t="s">
        <v>210</v>
      </c>
      <c r="E179" s="5">
        <v>0</v>
      </c>
      <c r="F179" s="5">
        <v>0</v>
      </c>
      <c r="G179" s="5">
        <v>0</v>
      </c>
      <c r="H179" s="5">
        <v>0</v>
      </c>
      <c r="I179" s="5">
        <v>10816</v>
      </c>
      <c r="J179" s="5">
        <v>9125</v>
      </c>
      <c r="K179" s="7">
        <v>207394626</v>
      </c>
      <c r="L179" s="5">
        <v>-33637</v>
      </c>
      <c r="M179" s="42">
        <f t="shared" si="26"/>
        <v>207380930</v>
      </c>
      <c r="N179" s="21"/>
    </row>
    <row r="180" spans="1:14" s="20" customFormat="1" outlineLevel="2" x14ac:dyDescent="0.25">
      <c r="A180" s="1" t="str">
        <f t="shared" si="27"/>
        <v>H_SOAT860524654</v>
      </c>
      <c r="B180" s="41" t="s">
        <v>106</v>
      </c>
      <c r="C180" s="68">
        <v>860524654</v>
      </c>
      <c r="D180" s="4" t="s">
        <v>113</v>
      </c>
      <c r="E180" s="5">
        <v>81400</v>
      </c>
      <c r="F180" s="5">
        <v>1217562</v>
      </c>
      <c r="G180" s="5">
        <v>10602493</v>
      </c>
      <c r="H180" s="5">
        <v>0</v>
      </c>
      <c r="I180" s="5">
        <v>8393957</v>
      </c>
      <c r="J180" s="5">
        <v>5295449</v>
      </c>
      <c r="K180" s="7">
        <v>26202774</v>
      </c>
      <c r="L180" s="5">
        <v>-6559138</v>
      </c>
      <c r="M180" s="42">
        <f t="shared" si="26"/>
        <v>45234497</v>
      </c>
      <c r="N180" s="21"/>
    </row>
    <row r="181" spans="1:14" outlineLevel="2" x14ac:dyDescent="0.25">
      <c r="A181" s="1" t="str">
        <f t="shared" si="17"/>
        <v>H_SOAT890903407</v>
      </c>
      <c r="B181" s="41" t="s">
        <v>106</v>
      </c>
      <c r="C181" s="68">
        <v>890903407</v>
      </c>
      <c r="D181" s="4" t="s">
        <v>114</v>
      </c>
      <c r="E181" s="5">
        <v>9880971</v>
      </c>
      <c r="F181" s="5">
        <v>3995918</v>
      </c>
      <c r="G181" s="5">
        <v>14692421</v>
      </c>
      <c r="H181" s="5">
        <v>1057888</v>
      </c>
      <c r="I181" s="5">
        <v>17122566</v>
      </c>
      <c r="J181" s="5">
        <v>37092167</v>
      </c>
      <c r="K181" s="7">
        <v>45710100</v>
      </c>
      <c r="L181" s="5">
        <v>-10666715</v>
      </c>
      <c r="M181" s="42">
        <f t="shared" si="26"/>
        <v>118885316</v>
      </c>
      <c r="N181" s="21"/>
    </row>
    <row r="182" spans="1:14" outlineLevel="2" x14ac:dyDescent="0.25">
      <c r="A182" s="1" t="str">
        <f t="shared" si="17"/>
        <v>H_SOAT891080005</v>
      </c>
      <c r="B182" s="41" t="s">
        <v>106</v>
      </c>
      <c r="C182" s="68">
        <v>891080005</v>
      </c>
      <c r="D182" s="4" t="s">
        <v>47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7">
        <v>752873</v>
      </c>
      <c r="L182" s="5">
        <v>0</v>
      </c>
      <c r="M182" s="42">
        <f t="shared" si="26"/>
        <v>752873</v>
      </c>
      <c r="N182" s="21"/>
    </row>
    <row r="183" spans="1:14" outlineLevel="2" x14ac:dyDescent="0.25">
      <c r="A183" s="1" t="str">
        <f t="shared" si="17"/>
        <v>H_SOAT891700037</v>
      </c>
      <c r="B183" s="41" t="s">
        <v>106</v>
      </c>
      <c r="C183" s="68">
        <v>891700037</v>
      </c>
      <c r="D183" s="4" t="s">
        <v>115</v>
      </c>
      <c r="E183" s="5">
        <v>0</v>
      </c>
      <c r="F183" s="5">
        <v>0</v>
      </c>
      <c r="G183" s="5">
        <v>0</v>
      </c>
      <c r="H183" s="5">
        <v>24026868</v>
      </c>
      <c r="I183" s="5">
        <v>5</v>
      </c>
      <c r="J183" s="5">
        <v>1421794</v>
      </c>
      <c r="K183" s="7">
        <v>322697.83</v>
      </c>
      <c r="L183" s="5">
        <v>-18325502</v>
      </c>
      <c r="M183" s="42">
        <f t="shared" si="26"/>
        <v>7445862.8299999982</v>
      </c>
      <c r="N183" s="21"/>
    </row>
    <row r="184" spans="1:14" outlineLevel="2" x14ac:dyDescent="0.25">
      <c r="A184" s="1" t="str">
        <f t="shared" si="17"/>
        <v>H_SOAT900200435</v>
      </c>
      <c r="B184" s="41" t="s">
        <v>106</v>
      </c>
      <c r="C184" s="68">
        <v>900200435</v>
      </c>
      <c r="D184" s="4" t="s">
        <v>118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7">
        <v>11337674</v>
      </c>
      <c r="L184" s="5">
        <v>0</v>
      </c>
      <c r="M184" s="42">
        <f t="shared" si="26"/>
        <v>11337674</v>
      </c>
      <c r="N184" s="21"/>
    </row>
    <row r="185" spans="1:14" ht="15.75" outlineLevel="2" thickBot="1" x14ac:dyDescent="0.3">
      <c r="A185" s="1" t="str">
        <f t="shared" si="17"/>
        <v>H_SOAT901037916</v>
      </c>
      <c r="B185" s="41" t="s">
        <v>106</v>
      </c>
      <c r="C185" s="68">
        <v>901037916</v>
      </c>
      <c r="D185" s="4" t="s">
        <v>116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7">
        <v>4645791</v>
      </c>
      <c r="L185" s="5">
        <v>0</v>
      </c>
      <c r="M185" s="42">
        <f t="shared" si="26"/>
        <v>4645791</v>
      </c>
      <c r="N185" s="21"/>
    </row>
    <row r="186" spans="1:14" s="20" customFormat="1" ht="15.75" outlineLevel="1" thickBot="1" x14ac:dyDescent="0.3">
      <c r="A186" s="1" t="str">
        <f t="shared" si="17"/>
        <v>Total H_SOAT</v>
      </c>
      <c r="B186" s="28" t="s">
        <v>239</v>
      </c>
      <c r="C186" s="71"/>
      <c r="D186" s="29"/>
      <c r="E186" s="30">
        <f t="shared" ref="E186:M186" si="28">SUBTOTAL(9,E170:E185)</f>
        <v>236032675</v>
      </c>
      <c r="F186" s="30">
        <f t="shared" si="28"/>
        <v>106465417</v>
      </c>
      <c r="G186" s="30">
        <f t="shared" si="28"/>
        <v>175462158</v>
      </c>
      <c r="H186" s="30">
        <f t="shared" si="28"/>
        <v>150641087</v>
      </c>
      <c r="I186" s="30">
        <f t="shared" si="28"/>
        <v>224153967</v>
      </c>
      <c r="J186" s="30">
        <f t="shared" si="28"/>
        <v>282349213.95999998</v>
      </c>
      <c r="K186" s="30">
        <f t="shared" si="28"/>
        <v>3290918434.3500004</v>
      </c>
      <c r="L186" s="30">
        <f t="shared" si="28"/>
        <v>-311947720.03999996</v>
      </c>
      <c r="M186" s="31">
        <f t="shared" si="28"/>
        <v>4154075232.27</v>
      </c>
      <c r="N186" s="21"/>
    </row>
    <row r="187" spans="1:14" outlineLevel="2" x14ac:dyDescent="0.25">
      <c r="A187" s="1" t="str">
        <f t="shared" si="17"/>
        <v>ZD_RECLAMACIONES FOSYGA900462447</v>
      </c>
      <c r="B187" s="46" t="s">
        <v>119</v>
      </c>
      <c r="C187" s="72">
        <v>900462447</v>
      </c>
      <c r="D187" s="8" t="s">
        <v>120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858217907.68000007</v>
      </c>
      <c r="L187" s="5">
        <v>0</v>
      </c>
      <c r="M187" s="42">
        <f>SUM(E187:L187)</f>
        <v>858217907.68000007</v>
      </c>
      <c r="N187" s="21"/>
    </row>
    <row r="188" spans="1:14" outlineLevel="2" x14ac:dyDescent="0.25">
      <c r="A188" s="1" t="str">
        <f t="shared" si="17"/>
        <v>ZD_RECLAMACIONES FOSYGA900678981</v>
      </c>
      <c r="B188" s="41" t="s">
        <v>119</v>
      </c>
      <c r="C188" s="68">
        <v>900678981</v>
      </c>
      <c r="D188" s="4" t="s">
        <v>121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61351177</v>
      </c>
      <c r="L188" s="5">
        <v>0</v>
      </c>
      <c r="M188" s="42">
        <f>SUM(E188:L188)</f>
        <v>61351177</v>
      </c>
      <c r="N188" s="21"/>
    </row>
    <row r="189" spans="1:14" ht="15.75" outlineLevel="2" thickBot="1" x14ac:dyDescent="0.3">
      <c r="A189" s="1" t="str">
        <f t="shared" si="17"/>
        <v>ZD_RECLAMACIONES FOSYGA901037916</v>
      </c>
      <c r="B189" s="44" t="s">
        <v>119</v>
      </c>
      <c r="C189" s="70">
        <v>901037916</v>
      </c>
      <c r="D189" s="9" t="s">
        <v>116</v>
      </c>
      <c r="E189" s="5">
        <v>346923895</v>
      </c>
      <c r="F189" s="5">
        <v>115562384</v>
      </c>
      <c r="G189" s="5">
        <v>412472240</v>
      </c>
      <c r="H189" s="5">
        <v>292939033</v>
      </c>
      <c r="I189" s="5">
        <v>301750494</v>
      </c>
      <c r="J189" s="5">
        <v>797611303</v>
      </c>
      <c r="K189" s="5">
        <v>2672299384.4299998</v>
      </c>
      <c r="L189" s="5">
        <v>-5670483.46</v>
      </c>
      <c r="M189" s="42">
        <f>SUM(E189:L189)</f>
        <v>4933888249.9700003</v>
      </c>
      <c r="N189" s="21"/>
    </row>
    <row r="190" spans="1:14" s="20" customFormat="1" ht="15.75" outlineLevel="1" thickBot="1" x14ac:dyDescent="0.3">
      <c r="A190" s="1" t="str">
        <f t="shared" si="17"/>
        <v>Total ZD_RECLAMACIONES FOSYGA</v>
      </c>
      <c r="B190" s="28" t="s">
        <v>240</v>
      </c>
      <c r="C190" s="71"/>
      <c r="D190" s="29"/>
      <c r="E190" s="30">
        <f t="shared" ref="E190:M190" si="29">SUBTOTAL(9,E187:E189)</f>
        <v>346923895</v>
      </c>
      <c r="F190" s="30">
        <f t="shared" si="29"/>
        <v>115562384</v>
      </c>
      <c r="G190" s="30">
        <f t="shared" si="29"/>
        <v>412472240</v>
      </c>
      <c r="H190" s="30">
        <f t="shared" si="29"/>
        <v>292939033</v>
      </c>
      <c r="I190" s="30">
        <f t="shared" si="29"/>
        <v>301750494</v>
      </c>
      <c r="J190" s="30">
        <f t="shared" si="29"/>
        <v>797611303</v>
      </c>
      <c r="K190" s="30">
        <f t="shared" si="29"/>
        <v>3591868469.1099997</v>
      </c>
      <c r="L190" s="30">
        <f t="shared" si="29"/>
        <v>-5670483.46</v>
      </c>
      <c r="M190" s="31">
        <f t="shared" si="29"/>
        <v>5853457334.6500006</v>
      </c>
      <c r="N190" s="21"/>
    </row>
    <row r="191" spans="1:14" outlineLevel="2" x14ac:dyDescent="0.25">
      <c r="A191" s="1" t="str">
        <f t="shared" si="17"/>
        <v>I_ARL800226175</v>
      </c>
      <c r="B191" s="46" t="s">
        <v>122</v>
      </c>
      <c r="C191" s="72">
        <v>800226175</v>
      </c>
      <c r="D191" s="8" t="s">
        <v>126</v>
      </c>
      <c r="E191" s="5">
        <v>352866</v>
      </c>
      <c r="F191" s="5">
        <v>792478</v>
      </c>
      <c r="G191" s="5">
        <v>0</v>
      </c>
      <c r="H191" s="5">
        <v>0</v>
      </c>
      <c r="I191" s="5">
        <v>1928359.34</v>
      </c>
      <c r="J191" s="5">
        <v>0</v>
      </c>
      <c r="K191" s="5">
        <v>19115137.199999999</v>
      </c>
      <c r="L191" s="5">
        <v>0</v>
      </c>
      <c r="M191" s="42">
        <f t="shared" ref="M191:M198" si="30">SUM(E191:L191)</f>
        <v>22188840.539999999</v>
      </c>
      <c r="N191" s="21"/>
    </row>
    <row r="192" spans="1:14" outlineLevel="2" x14ac:dyDescent="0.25">
      <c r="A192" s="1" t="str">
        <f t="shared" si="17"/>
        <v>I_ARL800256161</v>
      </c>
      <c r="B192" s="41" t="s">
        <v>122</v>
      </c>
      <c r="C192" s="68">
        <v>800256161</v>
      </c>
      <c r="D192" s="4" t="s">
        <v>129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169857</v>
      </c>
      <c r="L192" s="5">
        <v>0</v>
      </c>
      <c r="M192" s="42">
        <f t="shared" si="30"/>
        <v>169857</v>
      </c>
      <c r="N192" s="21"/>
    </row>
    <row r="193" spans="1:14" outlineLevel="2" x14ac:dyDescent="0.25">
      <c r="A193" s="1" t="str">
        <f t="shared" si="17"/>
        <v>I_ARL830008686</v>
      </c>
      <c r="B193" s="41" t="s">
        <v>122</v>
      </c>
      <c r="C193" s="68">
        <v>830008686</v>
      </c>
      <c r="D193" s="4" t="s">
        <v>127</v>
      </c>
      <c r="E193" s="5">
        <v>0</v>
      </c>
      <c r="F193" s="5">
        <v>0</v>
      </c>
      <c r="G193" s="5">
        <v>0</v>
      </c>
      <c r="H193" s="5">
        <v>160500</v>
      </c>
      <c r="I193" s="5">
        <v>172833</v>
      </c>
      <c r="J193" s="5">
        <v>1845404</v>
      </c>
      <c r="K193" s="5">
        <v>3163242</v>
      </c>
      <c r="L193" s="5">
        <v>-160500</v>
      </c>
      <c r="M193" s="42">
        <f t="shared" si="30"/>
        <v>5181479</v>
      </c>
      <c r="N193" s="21"/>
    </row>
    <row r="194" spans="1:14" outlineLevel="2" x14ac:dyDescent="0.25">
      <c r="A194" s="1" t="str">
        <f t="shared" si="17"/>
        <v>I_ARL860002183</v>
      </c>
      <c r="B194" s="41" t="s">
        <v>122</v>
      </c>
      <c r="C194" s="68">
        <v>860002183</v>
      </c>
      <c r="D194" s="4" t="s">
        <v>123</v>
      </c>
      <c r="E194" s="5">
        <v>7623289</v>
      </c>
      <c r="F194" s="5">
        <v>6264343</v>
      </c>
      <c r="G194" s="5">
        <v>1807165</v>
      </c>
      <c r="H194" s="5">
        <v>81666</v>
      </c>
      <c r="I194" s="5">
        <v>6056788</v>
      </c>
      <c r="J194" s="5">
        <v>1902028</v>
      </c>
      <c r="K194" s="5">
        <v>47571376</v>
      </c>
      <c r="L194" s="5">
        <v>-10274036</v>
      </c>
      <c r="M194" s="42">
        <f t="shared" si="30"/>
        <v>61032619</v>
      </c>
      <c r="N194" s="21"/>
    </row>
    <row r="195" spans="1:14" outlineLevel="2" x14ac:dyDescent="0.25">
      <c r="A195" s="1" t="str">
        <f>+B195&amp;C195</f>
        <v>I_ARL860002503</v>
      </c>
      <c r="B195" s="41" t="s">
        <v>122</v>
      </c>
      <c r="C195" s="68">
        <v>860002503</v>
      </c>
      <c r="D195" s="4" t="s">
        <v>124</v>
      </c>
      <c r="E195" s="5">
        <v>409878</v>
      </c>
      <c r="F195" s="5">
        <v>626436</v>
      </c>
      <c r="G195" s="5">
        <v>402969</v>
      </c>
      <c r="H195" s="5">
        <v>172066</v>
      </c>
      <c r="I195" s="5">
        <v>0</v>
      </c>
      <c r="J195" s="5">
        <v>0</v>
      </c>
      <c r="K195" s="5">
        <v>5971274</v>
      </c>
      <c r="L195" s="5">
        <v>0</v>
      </c>
      <c r="M195" s="42">
        <f t="shared" si="30"/>
        <v>7582623</v>
      </c>
      <c r="N195" s="21"/>
    </row>
    <row r="196" spans="1:14" outlineLevel="2" x14ac:dyDescent="0.25">
      <c r="A196" s="1" t="str">
        <f t="shared" si="17"/>
        <v>I_ARL860008645</v>
      </c>
      <c r="B196" s="41" t="s">
        <v>122</v>
      </c>
      <c r="C196" s="68">
        <v>860008645</v>
      </c>
      <c r="D196" s="4" t="s">
        <v>128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4992415</v>
      </c>
      <c r="L196" s="5">
        <v>0</v>
      </c>
      <c r="M196" s="42">
        <f t="shared" si="30"/>
        <v>4992415</v>
      </c>
      <c r="N196" s="21"/>
    </row>
    <row r="197" spans="1:14" outlineLevel="2" x14ac:dyDescent="0.25">
      <c r="A197" s="1" t="str">
        <f t="shared" si="17"/>
        <v>I_ARL860009578</v>
      </c>
      <c r="B197" s="41" t="s">
        <v>122</v>
      </c>
      <c r="C197" s="68">
        <v>860009578</v>
      </c>
      <c r="D197" s="4" t="s">
        <v>110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94046</v>
      </c>
      <c r="L197" s="5">
        <v>0</v>
      </c>
      <c r="M197" s="42">
        <f t="shared" si="30"/>
        <v>94046</v>
      </c>
      <c r="N197" s="21"/>
    </row>
    <row r="198" spans="1:14" ht="15.75" outlineLevel="2" thickBot="1" x14ac:dyDescent="0.3">
      <c r="A198" s="1" t="str">
        <f t="shared" si="17"/>
        <v>I_ARL860011153</v>
      </c>
      <c r="B198" s="41" t="s">
        <v>122</v>
      </c>
      <c r="C198" s="68">
        <v>860011153</v>
      </c>
      <c r="D198" s="4" t="s">
        <v>125</v>
      </c>
      <c r="E198" s="5">
        <v>665917</v>
      </c>
      <c r="F198" s="5">
        <v>299933</v>
      </c>
      <c r="G198" s="5">
        <v>282300</v>
      </c>
      <c r="H198" s="5">
        <v>0</v>
      </c>
      <c r="I198" s="5">
        <v>766080</v>
      </c>
      <c r="J198" s="5">
        <v>976387</v>
      </c>
      <c r="K198" s="5">
        <v>612004</v>
      </c>
      <c r="L198" s="5">
        <v>-2303320</v>
      </c>
      <c r="M198" s="42">
        <f t="shared" si="30"/>
        <v>1299301</v>
      </c>
      <c r="N198" s="21"/>
    </row>
    <row r="199" spans="1:14" s="20" customFormat="1" ht="15.75" outlineLevel="1" thickBot="1" x14ac:dyDescent="0.3">
      <c r="A199" s="1" t="str">
        <f t="shared" si="17"/>
        <v>Total I_ARL</v>
      </c>
      <c r="B199" s="28" t="s">
        <v>241</v>
      </c>
      <c r="C199" s="71"/>
      <c r="D199" s="29"/>
      <c r="E199" s="30">
        <f t="shared" ref="E199:M199" si="31">SUBTOTAL(9,E191:E198)</f>
        <v>9051950</v>
      </c>
      <c r="F199" s="30">
        <f t="shared" si="31"/>
        <v>7983190</v>
      </c>
      <c r="G199" s="30">
        <f t="shared" si="31"/>
        <v>2492434</v>
      </c>
      <c r="H199" s="30">
        <f t="shared" si="31"/>
        <v>414232</v>
      </c>
      <c r="I199" s="30">
        <f t="shared" si="31"/>
        <v>8924060.3399999999</v>
      </c>
      <c r="J199" s="30">
        <f t="shared" si="31"/>
        <v>4723819</v>
      </c>
      <c r="K199" s="30">
        <f t="shared" si="31"/>
        <v>81689351.200000003</v>
      </c>
      <c r="L199" s="30">
        <f t="shared" si="31"/>
        <v>-12737856</v>
      </c>
      <c r="M199" s="31">
        <f t="shared" si="31"/>
        <v>102541180.53999999</v>
      </c>
      <c r="N199" s="21"/>
    </row>
    <row r="200" spans="1:14" outlineLevel="2" x14ac:dyDescent="0.25">
      <c r="A200" s="1" t="str">
        <f t="shared" si="17"/>
        <v>J_IPS PRIVADAS800006150</v>
      </c>
      <c r="B200" s="41" t="s">
        <v>130</v>
      </c>
      <c r="C200" s="68">
        <v>800006150</v>
      </c>
      <c r="D200" s="4" t="s">
        <v>134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45987148</v>
      </c>
      <c r="L200" s="5">
        <v>0</v>
      </c>
      <c r="M200" s="42">
        <f t="shared" ref="M200:M218" si="32">SUM(E200:L200)</f>
        <v>45987148</v>
      </c>
      <c r="N200" s="21"/>
    </row>
    <row r="201" spans="1:14" outlineLevel="2" x14ac:dyDescent="0.25">
      <c r="A201" s="1" t="str">
        <f t="shared" si="17"/>
        <v>J_IPS PRIVADAS800053550</v>
      </c>
      <c r="B201" s="41" t="s">
        <v>130</v>
      </c>
      <c r="C201" s="68">
        <v>800053550</v>
      </c>
      <c r="D201" s="4" t="s">
        <v>194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1400000</v>
      </c>
      <c r="K201" s="5">
        <v>0</v>
      </c>
      <c r="L201" s="5">
        <v>0</v>
      </c>
      <c r="M201" s="42">
        <f t="shared" si="32"/>
        <v>1400000</v>
      </c>
      <c r="N201" s="21"/>
    </row>
    <row r="202" spans="1:14" outlineLevel="2" x14ac:dyDescent="0.25">
      <c r="A202" s="1" t="str">
        <f t="shared" si="17"/>
        <v>J_IPS PRIVADAS800149384</v>
      </c>
      <c r="B202" s="41" t="s">
        <v>130</v>
      </c>
      <c r="C202" s="68">
        <v>800149384</v>
      </c>
      <c r="D202" s="4" t="s">
        <v>136</v>
      </c>
      <c r="E202" s="5">
        <v>0</v>
      </c>
      <c r="F202" s="5">
        <v>0</v>
      </c>
      <c r="G202" s="5">
        <v>1508900</v>
      </c>
      <c r="H202" s="5">
        <v>0</v>
      </c>
      <c r="I202" s="5">
        <v>0</v>
      </c>
      <c r="J202" s="5">
        <v>0</v>
      </c>
      <c r="K202" s="5">
        <v>3019400</v>
      </c>
      <c r="L202" s="5">
        <v>0</v>
      </c>
      <c r="M202" s="42">
        <f t="shared" si="32"/>
        <v>4528300</v>
      </c>
      <c r="N202" s="21"/>
    </row>
    <row r="203" spans="1:14" outlineLevel="2" x14ac:dyDescent="0.25">
      <c r="A203" s="1" t="str">
        <f t="shared" si="17"/>
        <v>J_IPS PRIVADAS800162035</v>
      </c>
      <c r="B203" s="41" t="s">
        <v>130</v>
      </c>
      <c r="C203" s="68">
        <v>800162035</v>
      </c>
      <c r="D203" s="4" t="s">
        <v>135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174655975</v>
      </c>
      <c r="L203" s="5">
        <v>0</v>
      </c>
      <c r="M203" s="42">
        <f t="shared" si="32"/>
        <v>174655975</v>
      </c>
      <c r="N203" s="21"/>
    </row>
    <row r="204" spans="1:14" outlineLevel="2" x14ac:dyDescent="0.25">
      <c r="A204" s="1" t="str">
        <f t="shared" si="17"/>
        <v>J_IPS PRIVADAS800188271</v>
      </c>
      <c r="B204" s="41" t="s">
        <v>130</v>
      </c>
      <c r="C204" s="68">
        <v>800188271</v>
      </c>
      <c r="D204" s="4" t="s">
        <v>137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145534</v>
      </c>
      <c r="L204" s="5">
        <v>0</v>
      </c>
      <c r="M204" s="42">
        <f t="shared" si="32"/>
        <v>145534</v>
      </c>
      <c r="N204" s="21"/>
    </row>
    <row r="205" spans="1:14" outlineLevel="2" x14ac:dyDescent="0.25">
      <c r="A205" s="1" t="str">
        <f t="shared" si="17"/>
        <v>J_IPS PRIVADAS800250634</v>
      </c>
      <c r="B205" s="41" t="s">
        <v>130</v>
      </c>
      <c r="C205" s="68">
        <v>800250634</v>
      </c>
      <c r="D205" s="4" t="s">
        <v>211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449326</v>
      </c>
      <c r="L205" s="5">
        <v>0</v>
      </c>
      <c r="M205" s="42">
        <f t="shared" si="32"/>
        <v>449326</v>
      </c>
      <c r="N205" s="21"/>
    </row>
    <row r="206" spans="1:14" outlineLevel="2" x14ac:dyDescent="0.25">
      <c r="A206" s="1" t="str">
        <f t="shared" si="17"/>
        <v>J_IPS PRIVADAS830120157</v>
      </c>
      <c r="B206" s="41" t="s">
        <v>130</v>
      </c>
      <c r="C206" s="68">
        <v>830120157</v>
      </c>
      <c r="D206" s="4" t="s">
        <v>212</v>
      </c>
      <c r="E206" s="5">
        <v>0</v>
      </c>
      <c r="F206" s="5">
        <v>0</v>
      </c>
      <c r="G206" s="5">
        <v>1437400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42">
        <f t="shared" si="32"/>
        <v>1437400</v>
      </c>
      <c r="N206" s="21"/>
    </row>
    <row r="207" spans="1:14" outlineLevel="2" x14ac:dyDescent="0.25">
      <c r="A207" s="1" t="str">
        <f t="shared" si="17"/>
        <v>J_IPS PRIVADAS860015536</v>
      </c>
      <c r="B207" s="41" t="s">
        <v>130</v>
      </c>
      <c r="C207" s="68">
        <v>860015536</v>
      </c>
      <c r="D207" s="4" t="s">
        <v>138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4859200</v>
      </c>
      <c r="L207" s="5">
        <v>0</v>
      </c>
      <c r="M207" s="42">
        <f t="shared" si="32"/>
        <v>4859200</v>
      </c>
      <c r="N207" s="21"/>
    </row>
    <row r="208" spans="1:14" outlineLevel="2" x14ac:dyDescent="0.25">
      <c r="A208" s="1" t="str">
        <f t="shared" si="17"/>
        <v>J_IPS PRIVADAS860066191</v>
      </c>
      <c r="B208" s="41" t="s">
        <v>130</v>
      </c>
      <c r="C208" s="68">
        <v>860066191</v>
      </c>
      <c r="D208" s="4" t="s">
        <v>139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128127435</v>
      </c>
      <c r="L208" s="5">
        <v>0</v>
      </c>
      <c r="M208" s="42">
        <f t="shared" si="32"/>
        <v>128127435</v>
      </c>
      <c r="N208" s="21"/>
    </row>
    <row r="209" spans="1:14" outlineLevel="2" x14ac:dyDescent="0.25">
      <c r="A209" s="1" t="str">
        <f t="shared" ref="A209:A274" si="33">+B209&amp;C209</f>
        <v>J_IPS PRIVADAS860070301</v>
      </c>
      <c r="B209" s="41" t="s">
        <v>130</v>
      </c>
      <c r="C209" s="68">
        <v>860070301</v>
      </c>
      <c r="D209" s="4" t="s">
        <v>213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1806700</v>
      </c>
      <c r="L209" s="5">
        <v>-818800</v>
      </c>
      <c r="M209" s="42">
        <f t="shared" si="32"/>
        <v>987900</v>
      </c>
      <c r="N209" s="21"/>
    </row>
    <row r="210" spans="1:14" outlineLevel="2" x14ac:dyDescent="0.25">
      <c r="A210" s="1" t="str">
        <f t="shared" si="33"/>
        <v>J_IPS PRIVADAS890102768</v>
      </c>
      <c r="B210" s="41" t="s">
        <v>130</v>
      </c>
      <c r="C210" s="68">
        <v>890102768</v>
      </c>
      <c r="D210" s="4" t="s">
        <v>131</v>
      </c>
      <c r="E210" s="5">
        <v>0</v>
      </c>
      <c r="F210" s="5">
        <v>0</v>
      </c>
      <c r="G210" s="5">
        <v>0</v>
      </c>
      <c r="H210" s="5">
        <v>0</v>
      </c>
      <c r="I210" s="5">
        <v>3632541</v>
      </c>
      <c r="J210" s="5">
        <v>1725809</v>
      </c>
      <c r="K210" s="5">
        <v>13505993.199999999</v>
      </c>
      <c r="L210" s="5">
        <v>-2753561</v>
      </c>
      <c r="M210" s="42">
        <f t="shared" si="32"/>
        <v>16110782.199999999</v>
      </c>
      <c r="N210" s="21"/>
    </row>
    <row r="211" spans="1:14" outlineLevel="2" x14ac:dyDescent="0.25">
      <c r="A211" s="1" t="str">
        <f t="shared" si="33"/>
        <v>J_IPS PRIVADAS899999025</v>
      </c>
      <c r="B211" s="41" t="s">
        <v>130</v>
      </c>
      <c r="C211" s="68">
        <v>899999025</v>
      </c>
      <c r="D211" s="4" t="s">
        <v>140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3083400</v>
      </c>
      <c r="L211" s="5">
        <v>0</v>
      </c>
      <c r="M211" s="42">
        <f t="shared" si="32"/>
        <v>3083400</v>
      </c>
      <c r="N211" s="21"/>
    </row>
    <row r="212" spans="1:14" outlineLevel="2" x14ac:dyDescent="0.25">
      <c r="A212" s="1" t="str">
        <f t="shared" si="33"/>
        <v>J_IPS PRIVADAS900033371</v>
      </c>
      <c r="B212" s="41" t="s">
        <v>130</v>
      </c>
      <c r="C212" s="68">
        <v>900033371</v>
      </c>
      <c r="D212" s="4" t="s">
        <v>142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6424182</v>
      </c>
      <c r="L212" s="5">
        <v>0</v>
      </c>
      <c r="M212" s="42">
        <f t="shared" si="32"/>
        <v>6424182</v>
      </c>
      <c r="N212" s="21"/>
    </row>
    <row r="213" spans="1:14" outlineLevel="2" x14ac:dyDescent="0.25">
      <c r="A213" s="1" t="str">
        <f t="shared" si="33"/>
        <v>J_IPS PRIVADAS900260064</v>
      </c>
      <c r="B213" s="41" t="s">
        <v>130</v>
      </c>
      <c r="C213" s="68">
        <v>900260064</v>
      </c>
      <c r="D213" s="4" t="s">
        <v>143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19990567</v>
      </c>
      <c r="L213" s="5">
        <v>0</v>
      </c>
      <c r="M213" s="42">
        <f t="shared" si="32"/>
        <v>19990567</v>
      </c>
      <c r="N213" s="21"/>
    </row>
    <row r="214" spans="1:14" outlineLevel="2" x14ac:dyDescent="0.25">
      <c r="A214" s="1" t="str">
        <f>+B214&amp;C214</f>
        <v>J_IPS PRIVADAS901126913</v>
      </c>
      <c r="B214" s="41" t="s">
        <v>130</v>
      </c>
      <c r="C214" s="68">
        <v>901126913</v>
      </c>
      <c r="D214" s="4" t="s">
        <v>190</v>
      </c>
      <c r="E214" s="5">
        <v>0</v>
      </c>
      <c r="F214" s="5">
        <v>0</v>
      </c>
      <c r="G214" s="5">
        <v>0</v>
      </c>
      <c r="H214" s="5">
        <v>0</v>
      </c>
      <c r="I214" s="5">
        <v>77531</v>
      </c>
      <c r="J214" s="5">
        <v>540385</v>
      </c>
      <c r="K214" s="5">
        <v>0</v>
      </c>
      <c r="L214" s="5">
        <v>0</v>
      </c>
      <c r="M214" s="42">
        <f t="shared" si="32"/>
        <v>617916</v>
      </c>
      <c r="N214" s="21"/>
    </row>
    <row r="215" spans="1:14" outlineLevel="2" x14ac:dyDescent="0.25">
      <c r="A215" s="1" t="str">
        <f t="shared" si="33"/>
        <v>J_IPS PRIVADAS901127065</v>
      </c>
      <c r="B215" s="41" t="s">
        <v>130</v>
      </c>
      <c r="C215" s="68">
        <v>901127065</v>
      </c>
      <c r="D215" s="4" t="s">
        <v>144</v>
      </c>
      <c r="E215" s="5">
        <v>0</v>
      </c>
      <c r="F215" s="5">
        <v>0</v>
      </c>
      <c r="G215" s="5">
        <v>0</v>
      </c>
      <c r="H215" s="5">
        <v>0</v>
      </c>
      <c r="I215" s="5">
        <v>6395803</v>
      </c>
      <c r="J215" s="5">
        <v>4678106</v>
      </c>
      <c r="K215" s="5">
        <v>3818093</v>
      </c>
      <c r="L215" s="5">
        <v>0</v>
      </c>
      <c r="M215" s="42">
        <f t="shared" si="32"/>
        <v>14892002</v>
      </c>
      <c r="N215" s="21"/>
    </row>
    <row r="216" spans="1:14" outlineLevel="2" x14ac:dyDescent="0.25">
      <c r="A216" s="1" t="str">
        <f t="shared" si="33"/>
        <v>J_IPS PRIVADAS901127521</v>
      </c>
      <c r="B216" s="41" t="s">
        <v>130</v>
      </c>
      <c r="C216" s="68">
        <v>901127521</v>
      </c>
      <c r="D216" s="4" t="s">
        <v>132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14205239.08</v>
      </c>
      <c r="L216" s="5">
        <v>0</v>
      </c>
      <c r="M216" s="42">
        <f t="shared" si="32"/>
        <v>14205239.08</v>
      </c>
      <c r="N216" s="21"/>
    </row>
    <row r="217" spans="1:14" outlineLevel="2" x14ac:dyDescent="0.25">
      <c r="A217" s="1" t="str">
        <f t="shared" si="33"/>
        <v>J_IPS PRIVADAS901153056</v>
      </c>
      <c r="B217" s="41" t="s">
        <v>130</v>
      </c>
      <c r="C217" s="68">
        <v>901153056</v>
      </c>
      <c r="D217" s="4" t="s">
        <v>145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2862725</v>
      </c>
      <c r="L217" s="5">
        <v>0</v>
      </c>
      <c r="M217" s="42">
        <f t="shared" si="32"/>
        <v>2862725</v>
      </c>
      <c r="N217" s="21"/>
    </row>
    <row r="218" spans="1:14" ht="15.75" outlineLevel="2" thickBot="1" x14ac:dyDescent="0.3">
      <c r="A218" s="1" t="str">
        <f t="shared" si="33"/>
        <v>J_IPS PRIVADAS901153500</v>
      </c>
      <c r="B218" s="41" t="s">
        <v>130</v>
      </c>
      <c r="C218" s="68">
        <v>901153500</v>
      </c>
      <c r="D218" s="4" t="s">
        <v>133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2084366</v>
      </c>
      <c r="K218" s="5">
        <v>84623</v>
      </c>
      <c r="L218" s="5">
        <v>0</v>
      </c>
      <c r="M218" s="42">
        <f t="shared" si="32"/>
        <v>2168989</v>
      </c>
      <c r="N218" s="21"/>
    </row>
    <row r="219" spans="1:14" s="20" customFormat="1" ht="15.75" outlineLevel="1" thickBot="1" x14ac:dyDescent="0.3">
      <c r="A219" s="1" t="str">
        <f t="shared" si="33"/>
        <v>Total J_IPS PRIVADAS</v>
      </c>
      <c r="B219" s="28" t="s">
        <v>242</v>
      </c>
      <c r="C219" s="71"/>
      <c r="D219" s="29"/>
      <c r="E219" s="30">
        <f t="shared" ref="E219:M219" si="34">SUBTOTAL(9,E200:E218)</f>
        <v>0</v>
      </c>
      <c r="F219" s="30">
        <f t="shared" si="34"/>
        <v>0</v>
      </c>
      <c r="G219" s="30">
        <f t="shared" si="34"/>
        <v>2946300</v>
      </c>
      <c r="H219" s="30">
        <f t="shared" si="34"/>
        <v>0</v>
      </c>
      <c r="I219" s="30">
        <f t="shared" si="34"/>
        <v>10105875</v>
      </c>
      <c r="J219" s="30">
        <f t="shared" si="34"/>
        <v>10428666</v>
      </c>
      <c r="K219" s="30">
        <f t="shared" si="34"/>
        <v>423025540.27999997</v>
      </c>
      <c r="L219" s="30">
        <f t="shared" si="34"/>
        <v>-3572361</v>
      </c>
      <c r="M219" s="31">
        <f t="shared" si="34"/>
        <v>442934020.27999997</v>
      </c>
      <c r="N219" s="21"/>
    </row>
    <row r="220" spans="1:14" outlineLevel="2" x14ac:dyDescent="0.25">
      <c r="A220" s="1" t="str">
        <f t="shared" si="33"/>
        <v>K_IPS PUBLICAS818001019</v>
      </c>
      <c r="B220" s="46" t="s">
        <v>146</v>
      </c>
      <c r="C220" s="72">
        <v>818001019</v>
      </c>
      <c r="D220" s="8" t="s">
        <v>147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19063000</v>
      </c>
      <c r="L220" s="5">
        <v>0</v>
      </c>
      <c r="M220" s="42">
        <f>SUM(E220:L220)</f>
        <v>19063000</v>
      </c>
      <c r="N220" s="21"/>
    </row>
    <row r="221" spans="1:14" outlineLevel="2" x14ac:dyDescent="0.25">
      <c r="A221" s="1" t="str">
        <f t="shared" si="33"/>
        <v>K_IPS PUBLICAS891680047</v>
      </c>
      <c r="B221" s="41" t="s">
        <v>146</v>
      </c>
      <c r="C221" s="68">
        <v>891680047</v>
      </c>
      <c r="D221" s="4" t="s">
        <v>149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31377800</v>
      </c>
      <c r="L221" s="5">
        <v>0</v>
      </c>
      <c r="M221" s="42">
        <f>SUM(E221:L221)</f>
        <v>31377800</v>
      </c>
      <c r="N221" s="21"/>
    </row>
    <row r="222" spans="1:14" outlineLevel="2" x14ac:dyDescent="0.25">
      <c r="A222" s="1" t="str">
        <f t="shared" si="33"/>
        <v>K_IPS PUBLICAS892115009</v>
      </c>
      <c r="B222" s="41" t="s">
        <v>146</v>
      </c>
      <c r="C222" s="68">
        <v>892115009</v>
      </c>
      <c r="D222" s="4" t="s">
        <v>148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3471300</v>
      </c>
      <c r="L222" s="5">
        <v>0</v>
      </c>
      <c r="M222" s="42">
        <f>SUM(E222:L222)</f>
        <v>3471300</v>
      </c>
      <c r="N222" s="21"/>
    </row>
    <row r="223" spans="1:14" outlineLevel="2" x14ac:dyDescent="0.25">
      <c r="A223" s="1" t="str">
        <f t="shared" si="33"/>
        <v>K_IPS PUBLICAS900971006</v>
      </c>
      <c r="B223" s="41" t="s">
        <v>146</v>
      </c>
      <c r="C223" s="68">
        <v>900971006</v>
      </c>
      <c r="D223" s="4" t="s">
        <v>150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254205255</v>
      </c>
      <c r="L223" s="5">
        <v>0</v>
      </c>
      <c r="M223" s="42">
        <f>SUM(E223:L223)</f>
        <v>254205255</v>
      </c>
      <c r="N223" s="21"/>
    </row>
    <row r="224" spans="1:14" ht="15.75" outlineLevel="2" thickBot="1" x14ac:dyDescent="0.3">
      <c r="A224" s="1" t="str">
        <f t="shared" si="33"/>
        <v>K_IPS PUBLICAS901034790</v>
      </c>
      <c r="B224" s="44" t="s">
        <v>146</v>
      </c>
      <c r="C224" s="70">
        <v>901034790</v>
      </c>
      <c r="D224" s="9" t="s">
        <v>151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474000</v>
      </c>
      <c r="L224" s="5">
        <v>0</v>
      </c>
      <c r="M224" s="42">
        <f>SUM(E224:L224)</f>
        <v>474000</v>
      </c>
      <c r="N224" s="21"/>
    </row>
    <row r="225" spans="1:14" s="20" customFormat="1" ht="15.75" outlineLevel="1" thickBot="1" x14ac:dyDescent="0.3">
      <c r="A225" s="1" t="str">
        <f t="shared" si="33"/>
        <v>Total K_IPS PUBLICAS</v>
      </c>
      <c r="B225" s="28" t="s">
        <v>243</v>
      </c>
      <c r="C225" s="71"/>
      <c r="D225" s="29"/>
      <c r="E225" s="30">
        <f t="shared" ref="E225:M225" si="35">SUBTOTAL(9,E220:E224)</f>
        <v>0</v>
      </c>
      <c r="F225" s="30">
        <f t="shared" si="35"/>
        <v>0</v>
      </c>
      <c r="G225" s="30">
        <f t="shared" si="35"/>
        <v>0</v>
      </c>
      <c r="H225" s="30">
        <f t="shared" si="35"/>
        <v>0</v>
      </c>
      <c r="I225" s="30">
        <f t="shared" si="35"/>
        <v>0</v>
      </c>
      <c r="J225" s="30">
        <f t="shared" si="35"/>
        <v>0</v>
      </c>
      <c r="K225" s="30">
        <f t="shared" si="35"/>
        <v>308591355</v>
      </c>
      <c r="L225" s="30">
        <f t="shared" si="35"/>
        <v>0</v>
      </c>
      <c r="M225" s="31">
        <f t="shared" si="35"/>
        <v>308591355</v>
      </c>
      <c r="N225" s="21"/>
    </row>
    <row r="226" spans="1:14" outlineLevel="2" x14ac:dyDescent="0.25">
      <c r="A226" s="1" t="str">
        <f t="shared" si="33"/>
        <v>L_REGIMEN ESPECIAL830053105</v>
      </c>
      <c r="B226" s="41" t="s">
        <v>152</v>
      </c>
      <c r="C226" s="68">
        <v>830053105</v>
      </c>
      <c r="D226" s="4" t="s">
        <v>197</v>
      </c>
      <c r="E226" s="5">
        <v>30379949</v>
      </c>
      <c r="F226" s="5">
        <v>59074773</v>
      </c>
      <c r="G226" s="5">
        <v>48682453.700000003</v>
      </c>
      <c r="H226" s="5">
        <v>80204876.700000003</v>
      </c>
      <c r="I226" s="5">
        <v>447139484.60000002</v>
      </c>
      <c r="J226" s="5">
        <v>0</v>
      </c>
      <c r="K226" s="5">
        <v>381184100</v>
      </c>
      <c r="L226" s="5">
        <v>-237344119</v>
      </c>
      <c r="M226" s="42">
        <f t="shared" ref="M226:M242" si="36">SUM(E226:L226)</f>
        <v>809321518</v>
      </c>
      <c r="N226" s="21"/>
    </row>
    <row r="227" spans="1:14" outlineLevel="2" x14ac:dyDescent="0.25">
      <c r="A227" s="1" t="str">
        <f t="shared" si="33"/>
        <v>L_REGIMEN ESPECIAL860525148</v>
      </c>
      <c r="B227" s="41" t="s">
        <v>152</v>
      </c>
      <c r="C227" s="68">
        <v>860525148</v>
      </c>
      <c r="D227" s="4" t="s">
        <v>157</v>
      </c>
      <c r="E227" s="5">
        <v>0</v>
      </c>
      <c r="F227" s="5">
        <v>0</v>
      </c>
      <c r="G227" s="5">
        <v>0</v>
      </c>
      <c r="H227" s="5">
        <v>0</v>
      </c>
      <c r="I227" s="5">
        <v>3766199</v>
      </c>
      <c r="J227" s="5">
        <v>0</v>
      </c>
      <c r="K227" s="5">
        <v>2517453</v>
      </c>
      <c r="L227" s="5">
        <v>0</v>
      </c>
      <c r="M227" s="42">
        <f t="shared" si="36"/>
        <v>6283652</v>
      </c>
      <c r="N227" s="21"/>
    </row>
    <row r="228" spans="1:14" outlineLevel="2" x14ac:dyDescent="0.25">
      <c r="A228" s="1" t="str">
        <f t="shared" si="33"/>
        <v>L_REGIMEN ESPECIAL899999063</v>
      </c>
      <c r="B228" s="41" t="s">
        <v>152</v>
      </c>
      <c r="C228" s="68">
        <v>899999063</v>
      </c>
      <c r="D228" s="4" t="s">
        <v>141</v>
      </c>
      <c r="E228" s="5">
        <v>4945875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1530500</v>
      </c>
      <c r="L228" s="5">
        <v>0</v>
      </c>
      <c r="M228" s="42">
        <f t="shared" si="36"/>
        <v>6476375</v>
      </c>
      <c r="N228" s="21"/>
    </row>
    <row r="229" spans="1:14" outlineLevel="2" x14ac:dyDescent="0.25">
      <c r="A229" s="1" t="str">
        <f t="shared" si="33"/>
        <v>L_REGIMEN ESPECIAL900336524</v>
      </c>
      <c r="B229" s="41" t="s">
        <v>152</v>
      </c>
      <c r="C229" s="68">
        <v>900336524</v>
      </c>
      <c r="D229" s="4" t="s">
        <v>153</v>
      </c>
      <c r="E229" s="5">
        <v>55352916</v>
      </c>
      <c r="F229" s="5">
        <v>34109866</v>
      </c>
      <c r="G229" s="5">
        <v>16592984</v>
      </c>
      <c r="H229" s="5">
        <v>28348441</v>
      </c>
      <c r="I229" s="5">
        <v>109613084</v>
      </c>
      <c r="J229" s="5">
        <v>145606934</v>
      </c>
      <c r="K229" s="5">
        <v>37331698.82</v>
      </c>
      <c r="L229" s="5">
        <v>-184960900</v>
      </c>
      <c r="M229" s="42">
        <f t="shared" si="36"/>
        <v>241995023.81999999</v>
      </c>
      <c r="N229" s="21"/>
    </row>
    <row r="230" spans="1:14" outlineLevel="2" x14ac:dyDescent="0.25">
      <c r="A230" s="1" t="str">
        <f t="shared" si="33"/>
        <v>L_REGIMEN ESPECIAL901126909</v>
      </c>
      <c r="B230" s="41" t="s">
        <v>152</v>
      </c>
      <c r="C230" s="68">
        <v>901126909</v>
      </c>
      <c r="D230" s="4" t="s">
        <v>214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1831104</v>
      </c>
      <c r="K230" s="5">
        <v>64500</v>
      </c>
      <c r="L230" s="5">
        <v>0</v>
      </c>
      <c r="M230" s="42">
        <f t="shared" si="36"/>
        <v>1895604</v>
      </c>
      <c r="N230" s="21"/>
    </row>
    <row r="231" spans="1:14" outlineLevel="2" x14ac:dyDescent="0.25">
      <c r="A231" s="1" t="str">
        <f t="shared" si="33"/>
        <v>L_REGIMEN ESPECIAL901153056</v>
      </c>
      <c r="B231" s="41" t="s">
        <v>152</v>
      </c>
      <c r="C231" s="68">
        <v>901153056</v>
      </c>
      <c r="D231" s="4" t="s">
        <v>145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199000</v>
      </c>
      <c r="K231" s="5">
        <v>0</v>
      </c>
      <c r="L231" s="5">
        <v>0</v>
      </c>
      <c r="M231" s="42">
        <f t="shared" si="36"/>
        <v>199000</v>
      </c>
      <c r="N231" s="21"/>
    </row>
    <row r="232" spans="1:14" outlineLevel="2" x14ac:dyDescent="0.25">
      <c r="A232" s="1" t="str">
        <f t="shared" si="33"/>
        <v>L_REGIMEN ESPECIAL901361596</v>
      </c>
      <c r="B232" s="41" t="s">
        <v>152</v>
      </c>
      <c r="C232" s="68">
        <v>901361596</v>
      </c>
      <c r="D232" s="4" t="s">
        <v>158</v>
      </c>
      <c r="E232" s="5">
        <v>2547547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63088671</v>
      </c>
      <c r="L232" s="5">
        <v>-59867389</v>
      </c>
      <c r="M232" s="42">
        <f t="shared" si="36"/>
        <v>5768829</v>
      </c>
      <c r="N232" s="21"/>
    </row>
    <row r="233" spans="1:14" outlineLevel="2" x14ac:dyDescent="0.25">
      <c r="A233" s="1" t="str">
        <f t="shared" si="33"/>
        <v>L_REGIMEN ESPECIAL901440176</v>
      </c>
      <c r="B233" s="41" t="s">
        <v>152</v>
      </c>
      <c r="C233" s="68">
        <v>901440176</v>
      </c>
      <c r="D233" s="4" t="s">
        <v>154</v>
      </c>
      <c r="E233" s="5">
        <v>270521</v>
      </c>
      <c r="F233" s="5">
        <v>275245</v>
      </c>
      <c r="G233" s="5">
        <v>0</v>
      </c>
      <c r="H233" s="5">
        <v>858955</v>
      </c>
      <c r="I233" s="5">
        <v>181320</v>
      </c>
      <c r="J233" s="5">
        <v>420251</v>
      </c>
      <c r="K233" s="5">
        <v>0</v>
      </c>
      <c r="L233" s="5">
        <v>0</v>
      </c>
      <c r="M233" s="42">
        <f t="shared" si="36"/>
        <v>2006292</v>
      </c>
      <c r="N233" s="21"/>
    </row>
    <row r="234" spans="1:14" outlineLevel="2" x14ac:dyDescent="0.25">
      <c r="A234" s="1" t="str">
        <f t="shared" si="33"/>
        <v>L_REGIMEN ESPECIAL901495943</v>
      </c>
      <c r="B234" s="41" t="s">
        <v>152</v>
      </c>
      <c r="C234" s="68">
        <v>901495943</v>
      </c>
      <c r="D234" s="4" t="s">
        <v>155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534617303.12</v>
      </c>
      <c r="L234" s="5">
        <v>-2712.5</v>
      </c>
      <c r="M234" s="42">
        <f t="shared" si="36"/>
        <v>534614590.62</v>
      </c>
      <c r="N234" s="21"/>
    </row>
    <row r="235" spans="1:14" outlineLevel="2" x14ac:dyDescent="0.25">
      <c r="A235" s="1" t="str">
        <f>+B235&amp;C235</f>
        <v>L_REGIMEN ESPECIAL901540793</v>
      </c>
      <c r="B235" s="41" t="s">
        <v>152</v>
      </c>
      <c r="C235" s="68">
        <v>901540793</v>
      </c>
      <c r="D235" s="4" t="s">
        <v>195</v>
      </c>
      <c r="E235" s="5">
        <v>0</v>
      </c>
      <c r="F235" s="5">
        <v>0</v>
      </c>
      <c r="G235" s="5">
        <v>0</v>
      </c>
      <c r="H235" s="5">
        <v>1373491</v>
      </c>
      <c r="I235" s="5">
        <v>0</v>
      </c>
      <c r="J235" s="5">
        <v>0</v>
      </c>
      <c r="K235" s="5">
        <v>315394</v>
      </c>
      <c r="L235" s="5">
        <v>0</v>
      </c>
      <c r="M235" s="42">
        <f t="shared" si="36"/>
        <v>1688885</v>
      </c>
      <c r="N235" s="21"/>
    </row>
    <row r="236" spans="1:14" outlineLevel="2" x14ac:dyDescent="0.25">
      <c r="A236" s="1" t="str">
        <f t="shared" si="33"/>
        <v>L_REGIMEN ESPECIAL901540992</v>
      </c>
      <c r="B236" s="41" t="s">
        <v>152</v>
      </c>
      <c r="C236" s="68">
        <v>901540992</v>
      </c>
      <c r="D236" s="4" t="s">
        <v>156</v>
      </c>
      <c r="E236" s="5">
        <v>22518022</v>
      </c>
      <c r="F236" s="5">
        <v>28147756</v>
      </c>
      <c r="G236" s="5">
        <v>20001043</v>
      </c>
      <c r="H236" s="5">
        <v>12287277</v>
      </c>
      <c r="I236" s="5">
        <v>16440246</v>
      </c>
      <c r="J236" s="5">
        <v>8079010</v>
      </c>
      <c r="K236" s="5">
        <v>2792255</v>
      </c>
      <c r="L236" s="5">
        <v>-9676870.5999999996</v>
      </c>
      <c r="M236" s="42">
        <f t="shared" si="36"/>
        <v>100588738.40000001</v>
      </c>
      <c r="N236" s="21"/>
    </row>
    <row r="237" spans="1:14" outlineLevel="2" x14ac:dyDescent="0.25">
      <c r="A237" s="1" t="str">
        <f t="shared" si="33"/>
        <v>L_REGIMEN ESPECIAL901541302</v>
      </c>
      <c r="B237" s="41" t="s">
        <v>152</v>
      </c>
      <c r="C237" s="68">
        <v>901541302</v>
      </c>
      <c r="D237" s="4" t="s">
        <v>159</v>
      </c>
      <c r="E237" s="5">
        <v>1203445</v>
      </c>
      <c r="F237" s="5">
        <v>234000</v>
      </c>
      <c r="G237" s="5">
        <v>583604</v>
      </c>
      <c r="H237" s="5">
        <v>0</v>
      </c>
      <c r="I237" s="5">
        <v>1512409</v>
      </c>
      <c r="J237" s="5">
        <v>263213</v>
      </c>
      <c r="K237" s="5">
        <v>9048940</v>
      </c>
      <c r="L237" s="5">
        <v>-1714850</v>
      </c>
      <c r="M237" s="42">
        <f t="shared" si="36"/>
        <v>11130761</v>
      </c>
      <c r="N237" s="21"/>
    </row>
    <row r="238" spans="1:14" outlineLevel="2" x14ac:dyDescent="0.25">
      <c r="A238" s="1" t="str">
        <f t="shared" si="33"/>
        <v>L_REGIMEN ESPECIAL901542499</v>
      </c>
      <c r="B238" s="41" t="s">
        <v>152</v>
      </c>
      <c r="C238" s="68">
        <v>901542499</v>
      </c>
      <c r="D238" s="4" t="s">
        <v>161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39603</v>
      </c>
      <c r="L238" s="5">
        <v>0</v>
      </c>
      <c r="M238" s="42">
        <f t="shared" si="36"/>
        <v>39603</v>
      </c>
      <c r="N238" s="21"/>
    </row>
    <row r="239" spans="1:14" outlineLevel="2" x14ac:dyDescent="0.25">
      <c r="A239" s="1" t="str">
        <f t="shared" si="33"/>
        <v>L_REGIMEN ESPECIAL901542519</v>
      </c>
      <c r="B239" s="41" t="s">
        <v>152</v>
      </c>
      <c r="C239" s="68">
        <v>901542519</v>
      </c>
      <c r="D239" s="4" t="s">
        <v>160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66237</v>
      </c>
      <c r="L239" s="5">
        <v>0</v>
      </c>
      <c r="M239" s="42">
        <f t="shared" si="36"/>
        <v>66237</v>
      </c>
      <c r="N239" s="21"/>
    </row>
    <row r="240" spans="1:14" s="20" customFormat="1" outlineLevel="2" x14ac:dyDescent="0.25">
      <c r="A240" s="1"/>
      <c r="B240" s="41" t="s">
        <v>152</v>
      </c>
      <c r="C240" s="23">
        <v>830039670</v>
      </c>
      <c r="D240" s="6" t="s">
        <v>223</v>
      </c>
      <c r="E240" s="5">
        <v>1127302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42">
        <f t="shared" si="36"/>
        <v>1127302</v>
      </c>
      <c r="N240" s="21"/>
    </row>
    <row r="241" spans="1:14" outlineLevel="2" x14ac:dyDescent="0.25">
      <c r="A241" s="1" t="str">
        <f t="shared" si="33"/>
        <v>L_REGIMEN ESPECIAL901542588</v>
      </c>
      <c r="B241" s="41" t="s">
        <v>152</v>
      </c>
      <c r="C241" s="68">
        <v>901542588</v>
      </c>
      <c r="D241" s="4" t="s">
        <v>162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139100</v>
      </c>
      <c r="L241" s="5">
        <v>0</v>
      </c>
      <c r="M241" s="42">
        <f t="shared" si="36"/>
        <v>139100</v>
      </c>
      <c r="N241" s="21"/>
    </row>
    <row r="242" spans="1:14" ht="15.75" outlineLevel="2" thickBot="1" x14ac:dyDescent="0.3">
      <c r="A242" s="1" t="str">
        <f t="shared" si="33"/>
        <v>L_REGIMEN ESPECIAL901682277</v>
      </c>
      <c r="B242" s="41" t="s">
        <v>152</v>
      </c>
      <c r="C242" s="68">
        <v>901682277</v>
      </c>
      <c r="D242" s="4" t="s">
        <v>155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443696113</v>
      </c>
      <c r="K242" s="5">
        <v>64841529</v>
      </c>
      <c r="L242" s="5">
        <v>0</v>
      </c>
      <c r="M242" s="42">
        <f t="shared" si="36"/>
        <v>508537642</v>
      </c>
      <c r="N242" s="21"/>
    </row>
    <row r="243" spans="1:14" s="20" customFormat="1" ht="15.75" outlineLevel="1" thickBot="1" x14ac:dyDescent="0.3">
      <c r="A243" s="1" t="str">
        <f t="shared" si="33"/>
        <v>Total L_REGIMEN ESPECIAL</v>
      </c>
      <c r="B243" s="28" t="s">
        <v>244</v>
      </c>
      <c r="C243" s="71"/>
      <c r="D243" s="29"/>
      <c r="E243" s="30">
        <f t="shared" ref="E243:M243" si="37">SUBTOTAL(9,E226:E242)</f>
        <v>118345577</v>
      </c>
      <c r="F243" s="30">
        <f t="shared" si="37"/>
        <v>121841640</v>
      </c>
      <c r="G243" s="30">
        <f t="shared" si="37"/>
        <v>85860084.700000003</v>
      </c>
      <c r="H243" s="30">
        <f t="shared" si="37"/>
        <v>123073040.7</v>
      </c>
      <c r="I243" s="30">
        <f t="shared" si="37"/>
        <v>578652742.60000002</v>
      </c>
      <c r="J243" s="30">
        <f t="shared" si="37"/>
        <v>600095625</v>
      </c>
      <c r="K243" s="30">
        <f t="shared" si="37"/>
        <v>1097577283.9400001</v>
      </c>
      <c r="L243" s="30">
        <f t="shared" si="37"/>
        <v>-493566841.10000002</v>
      </c>
      <c r="M243" s="31">
        <f t="shared" si="37"/>
        <v>2231879152.8400002</v>
      </c>
      <c r="N243" s="21"/>
    </row>
    <row r="244" spans="1:14" outlineLevel="2" x14ac:dyDescent="0.25">
      <c r="A244" s="1" t="str">
        <f t="shared" si="33"/>
        <v>O_ESCOLAR860002183</v>
      </c>
      <c r="B244" s="46" t="s">
        <v>163</v>
      </c>
      <c r="C244" s="72">
        <v>860002183</v>
      </c>
      <c r="D244" s="8" t="s">
        <v>123</v>
      </c>
      <c r="E244" s="5">
        <v>0</v>
      </c>
      <c r="F244" s="5">
        <v>0</v>
      </c>
      <c r="G244" s="5">
        <v>0</v>
      </c>
      <c r="H244" s="5">
        <v>0</v>
      </c>
      <c r="I244" s="5">
        <v>749384</v>
      </c>
      <c r="J244" s="5">
        <v>0</v>
      </c>
      <c r="K244" s="5">
        <v>24741554</v>
      </c>
      <c r="L244" s="5">
        <v>0</v>
      </c>
      <c r="M244" s="42">
        <f t="shared" ref="M244:M252" si="38">SUM(E244:L244)</f>
        <v>25490938</v>
      </c>
      <c r="N244" s="21"/>
    </row>
    <row r="245" spans="1:14" outlineLevel="2" x14ac:dyDescent="0.25">
      <c r="A245" s="1" t="str">
        <f t="shared" si="33"/>
        <v>O_ESCOLAR860002400</v>
      </c>
      <c r="B245" s="41" t="s">
        <v>163</v>
      </c>
      <c r="C245" s="68">
        <v>860002400</v>
      </c>
      <c r="D245" s="4" t="s">
        <v>109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766713</v>
      </c>
      <c r="L245" s="5">
        <v>0</v>
      </c>
      <c r="M245" s="42">
        <f t="shared" si="38"/>
        <v>766713</v>
      </c>
      <c r="N245" s="21"/>
    </row>
    <row r="246" spans="1:14" outlineLevel="2" x14ac:dyDescent="0.25">
      <c r="A246" s="1" t="str">
        <f t="shared" si="33"/>
        <v>O_ESCOLAR860002503</v>
      </c>
      <c r="B246" s="41" t="s">
        <v>163</v>
      </c>
      <c r="C246" s="68">
        <v>860002503</v>
      </c>
      <c r="D246" s="4" t="s">
        <v>124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374325</v>
      </c>
      <c r="L246" s="5">
        <v>0</v>
      </c>
      <c r="M246" s="42">
        <f t="shared" si="38"/>
        <v>374325</v>
      </c>
      <c r="N246" s="21"/>
    </row>
    <row r="247" spans="1:14" outlineLevel="2" x14ac:dyDescent="0.25">
      <c r="A247" s="1" t="str">
        <f t="shared" si="33"/>
        <v>O_ESCOLAR860008645</v>
      </c>
      <c r="B247" s="41" t="s">
        <v>163</v>
      </c>
      <c r="C247" s="68">
        <v>860008645</v>
      </c>
      <c r="D247" s="4" t="s">
        <v>128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362476</v>
      </c>
      <c r="L247" s="5">
        <v>0</v>
      </c>
      <c r="M247" s="42">
        <f t="shared" si="38"/>
        <v>362476</v>
      </c>
      <c r="N247" s="21"/>
    </row>
    <row r="248" spans="1:14" outlineLevel="2" x14ac:dyDescent="0.25">
      <c r="A248" s="1" t="str">
        <f t="shared" si="33"/>
        <v>O_ESCOLAR860009174</v>
      </c>
      <c r="B248" s="41" t="s">
        <v>163</v>
      </c>
      <c r="C248" s="68">
        <v>860009174</v>
      </c>
      <c r="D248" s="4" t="s">
        <v>164</v>
      </c>
      <c r="E248" s="5">
        <v>1956680</v>
      </c>
      <c r="F248" s="5">
        <v>590769</v>
      </c>
      <c r="G248" s="5">
        <v>1743935</v>
      </c>
      <c r="H248" s="5">
        <v>142966</v>
      </c>
      <c r="I248" s="5">
        <v>1239769</v>
      </c>
      <c r="J248" s="5">
        <v>0</v>
      </c>
      <c r="K248" s="5">
        <v>8768871</v>
      </c>
      <c r="L248" s="5">
        <v>-1811859</v>
      </c>
      <c r="M248" s="42">
        <f t="shared" si="38"/>
        <v>12631131</v>
      </c>
      <c r="N248" s="21"/>
    </row>
    <row r="249" spans="1:14" outlineLevel="2" x14ac:dyDescent="0.25">
      <c r="A249" s="1" t="str">
        <f t="shared" si="33"/>
        <v>O_ESCOLAR860039988</v>
      </c>
      <c r="B249" s="41" t="s">
        <v>163</v>
      </c>
      <c r="C249" s="68">
        <v>860039988</v>
      </c>
      <c r="D249" s="4" t="s">
        <v>210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126380</v>
      </c>
      <c r="L249" s="5">
        <v>0</v>
      </c>
      <c r="M249" s="42">
        <f t="shared" si="38"/>
        <v>126380</v>
      </c>
      <c r="N249" s="21"/>
    </row>
    <row r="250" spans="1:14" outlineLevel="2" x14ac:dyDescent="0.25">
      <c r="A250" s="1" t="str">
        <f t="shared" si="33"/>
        <v>O_ESCOLAR860524654</v>
      </c>
      <c r="B250" s="41" t="s">
        <v>163</v>
      </c>
      <c r="C250" s="68">
        <v>860524654</v>
      </c>
      <c r="D250" s="4" t="s">
        <v>113</v>
      </c>
      <c r="E250" s="5">
        <v>0</v>
      </c>
      <c r="F250" s="5">
        <v>87403</v>
      </c>
      <c r="G250" s="5">
        <v>0</v>
      </c>
      <c r="H250" s="5">
        <v>0</v>
      </c>
      <c r="I250" s="5">
        <v>342385</v>
      </c>
      <c r="J250" s="5">
        <v>140868</v>
      </c>
      <c r="K250" s="5">
        <v>9051346</v>
      </c>
      <c r="L250" s="5">
        <v>0</v>
      </c>
      <c r="M250" s="42">
        <f t="shared" si="38"/>
        <v>9622002</v>
      </c>
      <c r="N250" s="21"/>
    </row>
    <row r="251" spans="1:14" s="20" customFormat="1" outlineLevel="2" x14ac:dyDescent="0.25">
      <c r="A251" s="1"/>
      <c r="B251" s="41" t="s">
        <v>163</v>
      </c>
      <c r="C251" s="22">
        <v>900015278</v>
      </c>
      <c r="D251" s="8" t="s">
        <v>222</v>
      </c>
      <c r="E251" s="5">
        <v>81400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42">
        <f t="shared" si="38"/>
        <v>81400</v>
      </c>
      <c r="N251" s="21"/>
    </row>
    <row r="252" spans="1:14" ht="15.75" outlineLevel="2" thickBot="1" x14ac:dyDescent="0.3">
      <c r="A252" s="1" t="str">
        <f t="shared" si="33"/>
        <v>O_ESCOLAR890903790</v>
      </c>
      <c r="B252" s="41" t="s">
        <v>163</v>
      </c>
      <c r="C252" s="68">
        <v>890903790</v>
      </c>
      <c r="D252" s="4" t="s">
        <v>165</v>
      </c>
      <c r="E252" s="5">
        <v>11140608</v>
      </c>
      <c r="F252" s="5">
        <v>4001238</v>
      </c>
      <c r="G252" s="5">
        <v>3881242</v>
      </c>
      <c r="H252" s="5">
        <v>1125600</v>
      </c>
      <c r="I252" s="5">
        <v>310985</v>
      </c>
      <c r="J252" s="5">
        <v>6862051</v>
      </c>
      <c r="K252" s="5">
        <v>79890980</v>
      </c>
      <c r="L252" s="5">
        <v>-16772433</v>
      </c>
      <c r="M252" s="42">
        <f t="shared" si="38"/>
        <v>90440271</v>
      </c>
      <c r="N252" s="21"/>
    </row>
    <row r="253" spans="1:14" s="20" customFormat="1" ht="15.75" outlineLevel="1" thickBot="1" x14ac:dyDescent="0.3">
      <c r="A253" s="1" t="str">
        <f t="shared" si="33"/>
        <v>Total O_ESCOLAR</v>
      </c>
      <c r="B253" s="28" t="s">
        <v>245</v>
      </c>
      <c r="C253" s="71"/>
      <c r="D253" s="29"/>
      <c r="E253" s="30">
        <f t="shared" ref="E253:M253" si="39">SUBTOTAL(9,E244:E252)</f>
        <v>13178688</v>
      </c>
      <c r="F253" s="30">
        <f t="shared" si="39"/>
        <v>4679410</v>
      </c>
      <c r="G253" s="30">
        <f t="shared" si="39"/>
        <v>5625177</v>
      </c>
      <c r="H253" s="30">
        <f t="shared" si="39"/>
        <v>1268566</v>
      </c>
      <c r="I253" s="30">
        <f t="shared" si="39"/>
        <v>2642523</v>
      </c>
      <c r="J253" s="30">
        <f t="shared" si="39"/>
        <v>7002919</v>
      </c>
      <c r="K253" s="30">
        <f t="shared" si="39"/>
        <v>124082645</v>
      </c>
      <c r="L253" s="30">
        <f t="shared" si="39"/>
        <v>-18584292</v>
      </c>
      <c r="M253" s="31">
        <f t="shared" si="39"/>
        <v>139895636</v>
      </c>
      <c r="N253" s="21"/>
    </row>
    <row r="254" spans="1:14" outlineLevel="2" x14ac:dyDescent="0.25">
      <c r="A254" s="1" t="str">
        <f t="shared" si="33"/>
        <v>ZB_PREPAGADA800106339</v>
      </c>
      <c r="B254" s="46" t="s">
        <v>166</v>
      </c>
      <c r="C254" s="72">
        <v>800106339</v>
      </c>
      <c r="D254" s="8" t="s">
        <v>167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101500</v>
      </c>
      <c r="L254" s="5">
        <v>0</v>
      </c>
      <c r="M254" s="42">
        <f>SUM(E254:L254)</f>
        <v>101500</v>
      </c>
      <c r="N254" s="21"/>
    </row>
    <row r="255" spans="1:14" ht="15.75" outlineLevel="2" thickBot="1" x14ac:dyDescent="0.3">
      <c r="A255" s="1" t="str">
        <f t="shared" si="33"/>
        <v>ZB_PREPAGADA860078828</v>
      </c>
      <c r="B255" s="44" t="s">
        <v>166</v>
      </c>
      <c r="C255" s="70">
        <v>860078828</v>
      </c>
      <c r="D255" s="9" t="s">
        <v>168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1460771</v>
      </c>
      <c r="L255" s="5">
        <v>0</v>
      </c>
      <c r="M255" s="42">
        <f>SUM(E255:L255)</f>
        <v>1460771</v>
      </c>
      <c r="N255" s="21"/>
    </row>
    <row r="256" spans="1:14" s="20" customFormat="1" ht="15.75" outlineLevel="1" thickBot="1" x14ac:dyDescent="0.3">
      <c r="A256" s="1" t="str">
        <f t="shared" si="33"/>
        <v>Total ZB_PREPAGADA</v>
      </c>
      <c r="B256" s="28" t="s">
        <v>246</v>
      </c>
      <c r="C256" s="71"/>
      <c r="D256" s="29"/>
      <c r="E256" s="30">
        <f t="shared" ref="E256:M256" si="40">SUBTOTAL(9,E254:E255)</f>
        <v>0</v>
      </c>
      <c r="F256" s="30">
        <f t="shared" si="40"/>
        <v>0</v>
      </c>
      <c r="G256" s="30">
        <f t="shared" si="40"/>
        <v>0</v>
      </c>
      <c r="H256" s="30">
        <f t="shared" si="40"/>
        <v>0</v>
      </c>
      <c r="I256" s="30">
        <f t="shared" si="40"/>
        <v>0</v>
      </c>
      <c r="J256" s="30">
        <f t="shared" si="40"/>
        <v>0</v>
      </c>
      <c r="K256" s="30">
        <f t="shared" si="40"/>
        <v>1562271</v>
      </c>
      <c r="L256" s="30">
        <f t="shared" si="40"/>
        <v>0</v>
      </c>
      <c r="M256" s="31">
        <f t="shared" si="40"/>
        <v>1562271</v>
      </c>
      <c r="N256" s="21"/>
    </row>
    <row r="257" spans="1:14" outlineLevel="2" x14ac:dyDescent="0.25">
      <c r="A257" s="1" t="str">
        <f t="shared" si="33"/>
        <v>V_CONVENIO DOCENTE800167160</v>
      </c>
      <c r="B257" s="41" t="s">
        <v>169</v>
      </c>
      <c r="C257" s="68">
        <v>800167160</v>
      </c>
      <c r="D257" s="4" t="s">
        <v>198</v>
      </c>
      <c r="E257" s="5">
        <v>0</v>
      </c>
      <c r="F257" s="5">
        <v>0</v>
      </c>
      <c r="G257" s="5">
        <v>8219154</v>
      </c>
      <c r="H257" s="5">
        <v>8734255</v>
      </c>
      <c r="I257" s="5">
        <v>4336121</v>
      </c>
      <c r="J257" s="5">
        <v>0</v>
      </c>
      <c r="K257" s="5">
        <v>0</v>
      </c>
      <c r="L257" s="5">
        <v>0</v>
      </c>
      <c r="M257" s="42">
        <f t="shared" ref="M257:M273" si="41">SUM(E257:L257)</f>
        <v>21289530</v>
      </c>
      <c r="N257" s="21"/>
    </row>
    <row r="258" spans="1:14" outlineLevel="2" x14ac:dyDescent="0.25">
      <c r="A258" s="1" t="str">
        <f t="shared" si="33"/>
        <v>V_CONVENIO DOCENTE800225340</v>
      </c>
      <c r="B258" s="41" t="s">
        <v>169</v>
      </c>
      <c r="C258" s="68">
        <v>800225340</v>
      </c>
      <c r="D258" s="4" t="s">
        <v>170</v>
      </c>
      <c r="E258" s="5">
        <v>0</v>
      </c>
      <c r="F258" s="5">
        <v>264948890</v>
      </c>
      <c r="G258" s="5">
        <v>0</v>
      </c>
      <c r="H258" s="5">
        <v>0</v>
      </c>
      <c r="I258" s="5">
        <v>231742551</v>
      </c>
      <c r="J258" s="5">
        <v>0</v>
      </c>
      <c r="K258" s="5">
        <v>41168004</v>
      </c>
      <c r="L258" s="5">
        <v>0</v>
      </c>
      <c r="M258" s="42">
        <f t="shared" si="41"/>
        <v>537859445</v>
      </c>
      <c r="N258" s="21"/>
    </row>
    <row r="259" spans="1:14" outlineLevel="2" x14ac:dyDescent="0.25">
      <c r="A259" s="1" t="str">
        <f t="shared" si="33"/>
        <v>V_CONVENIO DOCENTE830015970</v>
      </c>
      <c r="B259" s="41" t="s">
        <v>169</v>
      </c>
      <c r="C259" s="68">
        <v>830015970</v>
      </c>
      <c r="D259" s="4" t="s">
        <v>171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10373750</v>
      </c>
      <c r="L259" s="5">
        <v>0</v>
      </c>
      <c r="M259" s="42">
        <f t="shared" si="41"/>
        <v>10373750</v>
      </c>
      <c r="N259" s="21"/>
    </row>
    <row r="260" spans="1:14" outlineLevel="2" x14ac:dyDescent="0.25">
      <c r="A260" s="1" t="str">
        <f t="shared" si="33"/>
        <v>V_CONVENIO DOCENTE830038530</v>
      </c>
      <c r="B260" s="41" t="s">
        <v>169</v>
      </c>
      <c r="C260" s="68">
        <v>830038530</v>
      </c>
      <c r="D260" s="4" t="s">
        <v>173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22310753</v>
      </c>
      <c r="L260" s="5">
        <v>0</v>
      </c>
      <c r="M260" s="42">
        <f t="shared" si="41"/>
        <v>22310753</v>
      </c>
      <c r="N260" s="21"/>
    </row>
    <row r="261" spans="1:14" outlineLevel="2" x14ac:dyDescent="0.25">
      <c r="A261" s="1" t="str">
        <f t="shared" si="33"/>
        <v>V_CONVENIO DOCENTE830113458</v>
      </c>
      <c r="B261" s="41" t="s">
        <v>169</v>
      </c>
      <c r="C261" s="68">
        <v>830113458</v>
      </c>
      <c r="D261" s="4" t="s">
        <v>172</v>
      </c>
      <c r="E261" s="5">
        <v>0</v>
      </c>
      <c r="F261" s="5">
        <v>0</v>
      </c>
      <c r="G261" s="5">
        <v>0</v>
      </c>
      <c r="H261" s="5">
        <v>0</v>
      </c>
      <c r="I261" s="5">
        <v>557672955</v>
      </c>
      <c r="J261" s="5">
        <v>0</v>
      </c>
      <c r="K261" s="5">
        <v>31706657</v>
      </c>
      <c r="L261" s="5">
        <v>0</v>
      </c>
      <c r="M261" s="42">
        <f t="shared" si="41"/>
        <v>589379612</v>
      </c>
      <c r="N261" s="21"/>
    </row>
    <row r="262" spans="1:14" outlineLevel="2" x14ac:dyDescent="0.25">
      <c r="A262" s="1" t="str">
        <f t="shared" si="33"/>
        <v>V_CONVENIO DOCENTE860007386</v>
      </c>
      <c r="B262" s="41" t="s">
        <v>169</v>
      </c>
      <c r="C262" s="68">
        <v>860007386</v>
      </c>
      <c r="D262" s="4" t="s">
        <v>201</v>
      </c>
      <c r="E262" s="5">
        <v>0</v>
      </c>
      <c r="F262" s="5">
        <v>0</v>
      </c>
      <c r="G262" s="5">
        <v>0</v>
      </c>
      <c r="H262" s="5">
        <v>0</v>
      </c>
      <c r="I262" s="5">
        <v>82894000</v>
      </c>
      <c r="J262" s="5">
        <v>0</v>
      </c>
      <c r="K262" s="5">
        <v>0</v>
      </c>
      <c r="L262" s="5">
        <v>0</v>
      </c>
      <c r="M262" s="42">
        <f t="shared" si="41"/>
        <v>82894000</v>
      </c>
      <c r="N262" s="21"/>
    </row>
    <row r="263" spans="1:14" outlineLevel="2" x14ac:dyDescent="0.25">
      <c r="A263" s="1" t="str">
        <f t="shared" si="33"/>
        <v>V_CONVENIO DOCENTE860007759</v>
      </c>
      <c r="B263" s="41" t="s">
        <v>169</v>
      </c>
      <c r="C263" s="68">
        <v>860007759</v>
      </c>
      <c r="D263" s="4" t="s">
        <v>175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602699910</v>
      </c>
      <c r="K263" s="5">
        <v>644021487.71000004</v>
      </c>
      <c r="L263" s="5">
        <v>0</v>
      </c>
      <c r="M263" s="42">
        <f t="shared" si="41"/>
        <v>1246721397.71</v>
      </c>
      <c r="N263" s="21"/>
    </row>
    <row r="264" spans="1:14" outlineLevel="2" x14ac:dyDescent="0.25">
      <c r="A264" s="1" t="str">
        <f t="shared" si="33"/>
        <v>V_CONVENIO DOCENTE860013720</v>
      </c>
      <c r="B264" s="41" t="s">
        <v>169</v>
      </c>
      <c r="C264" s="68">
        <v>860013720</v>
      </c>
      <c r="D264" s="4" t="s">
        <v>174</v>
      </c>
      <c r="E264" s="5">
        <v>0</v>
      </c>
      <c r="F264" s="5">
        <v>0</v>
      </c>
      <c r="G264" s="5">
        <v>0</v>
      </c>
      <c r="H264" s="5">
        <v>55106122</v>
      </c>
      <c r="I264" s="5">
        <v>3288171</v>
      </c>
      <c r="J264" s="5">
        <v>44387803</v>
      </c>
      <c r="K264" s="5">
        <v>36981503</v>
      </c>
      <c r="L264" s="5">
        <v>0</v>
      </c>
      <c r="M264" s="42">
        <f t="shared" si="41"/>
        <v>139763599</v>
      </c>
      <c r="N264" s="21"/>
    </row>
    <row r="265" spans="1:14" outlineLevel="2" x14ac:dyDescent="0.25">
      <c r="A265" s="1" t="str">
        <f>+B265&amp;C265</f>
        <v>V_CONVENIO DOCENTE860029924</v>
      </c>
      <c r="B265" s="41" t="s">
        <v>169</v>
      </c>
      <c r="C265" s="68">
        <v>860029924</v>
      </c>
      <c r="D265" s="4" t="s">
        <v>215</v>
      </c>
      <c r="E265" s="5">
        <v>0</v>
      </c>
      <c r="F265" s="5">
        <v>0</v>
      </c>
      <c r="G265" s="5">
        <v>22960942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42">
        <f t="shared" si="41"/>
        <v>22960942</v>
      </c>
      <c r="N265" s="21"/>
    </row>
    <row r="266" spans="1:14" outlineLevel="2" x14ac:dyDescent="0.25">
      <c r="A266" s="1" t="str">
        <f t="shared" si="33"/>
        <v>V_CONVENIO DOCENTE860051853</v>
      </c>
      <c r="B266" s="41" t="s">
        <v>169</v>
      </c>
      <c r="C266" s="68">
        <v>860051853</v>
      </c>
      <c r="D266" s="4" t="s">
        <v>200</v>
      </c>
      <c r="E266" s="5">
        <v>0</v>
      </c>
      <c r="F266" s="5">
        <v>0</v>
      </c>
      <c r="G266" s="5">
        <v>0</v>
      </c>
      <c r="H266" s="5">
        <v>16417607</v>
      </c>
      <c r="I266" s="5">
        <v>0</v>
      </c>
      <c r="J266" s="5">
        <v>0</v>
      </c>
      <c r="K266" s="5">
        <v>0</v>
      </c>
      <c r="L266" s="5">
        <v>0</v>
      </c>
      <c r="M266" s="42">
        <f t="shared" si="41"/>
        <v>16417607</v>
      </c>
      <c r="N266" s="21"/>
    </row>
    <row r="267" spans="1:14" outlineLevel="2" x14ac:dyDescent="0.25">
      <c r="A267" s="1" t="str">
        <f t="shared" si="33"/>
        <v>V_CONVENIO DOCENTE860066789</v>
      </c>
      <c r="B267" s="41" t="s">
        <v>169</v>
      </c>
      <c r="C267" s="68">
        <v>860066789</v>
      </c>
      <c r="D267" s="4" t="s">
        <v>176</v>
      </c>
      <c r="E267" s="5">
        <v>0</v>
      </c>
      <c r="F267" s="5">
        <v>0</v>
      </c>
      <c r="G267" s="5">
        <v>615926187</v>
      </c>
      <c r="H267" s="5">
        <v>0</v>
      </c>
      <c r="I267" s="5">
        <v>1401342534</v>
      </c>
      <c r="J267" s="5">
        <v>0</v>
      </c>
      <c r="K267" s="7">
        <v>758940570.45000005</v>
      </c>
      <c r="L267" s="5">
        <v>0</v>
      </c>
      <c r="M267" s="42">
        <f t="shared" si="41"/>
        <v>2776209291.4499998</v>
      </c>
      <c r="N267" s="21"/>
    </row>
    <row r="268" spans="1:14" outlineLevel="2" x14ac:dyDescent="0.25">
      <c r="A268" s="1" t="str">
        <f t="shared" si="33"/>
        <v>V_CONVENIO DOCENTE860075558</v>
      </c>
      <c r="B268" s="41" t="s">
        <v>169</v>
      </c>
      <c r="C268" s="68">
        <v>860075558</v>
      </c>
      <c r="D268" s="4" t="s">
        <v>178</v>
      </c>
      <c r="E268" s="5">
        <v>0</v>
      </c>
      <c r="F268" s="5">
        <v>0</v>
      </c>
      <c r="G268" s="5">
        <v>518707658</v>
      </c>
      <c r="H268" s="5">
        <v>0</v>
      </c>
      <c r="I268" s="5">
        <v>0</v>
      </c>
      <c r="J268" s="5">
        <v>518474777</v>
      </c>
      <c r="K268" s="7">
        <v>722555923.65999997</v>
      </c>
      <c r="L268" s="5">
        <v>0</v>
      </c>
      <c r="M268" s="42">
        <f t="shared" si="41"/>
        <v>1759738358.6599998</v>
      </c>
      <c r="N268" s="21"/>
    </row>
    <row r="269" spans="1:14" outlineLevel="2" x14ac:dyDescent="0.25">
      <c r="A269" s="1" t="str">
        <f>+B269&amp;C269</f>
        <v>V_CONVENIO DOCENTE860403721</v>
      </c>
      <c r="B269" s="41" t="s">
        <v>169</v>
      </c>
      <c r="C269" s="68">
        <v>860403721</v>
      </c>
      <c r="D269" s="4" t="s">
        <v>191</v>
      </c>
      <c r="E269" s="5">
        <v>0</v>
      </c>
      <c r="F269" s="5">
        <v>172610928</v>
      </c>
      <c r="G269" s="5">
        <v>0</v>
      </c>
      <c r="H269" s="5">
        <v>0</v>
      </c>
      <c r="I269" s="5">
        <v>0</v>
      </c>
      <c r="J269" s="5">
        <v>365517403</v>
      </c>
      <c r="K269" s="5">
        <v>0</v>
      </c>
      <c r="L269" s="5">
        <v>0</v>
      </c>
      <c r="M269" s="42">
        <f t="shared" si="41"/>
        <v>538128331</v>
      </c>
      <c r="N269" s="21"/>
    </row>
    <row r="270" spans="1:14" outlineLevel="2" x14ac:dyDescent="0.25">
      <c r="A270" s="1" t="str">
        <f t="shared" si="33"/>
        <v>V_CONVENIO DOCENTE860503837</v>
      </c>
      <c r="B270" s="41" t="s">
        <v>169</v>
      </c>
      <c r="C270" s="68">
        <v>860503837</v>
      </c>
      <c r="D270" s="4" t="s">
        <v>177</v>
      </c>
      <c r="E270" s="5">
        <v>0</v>
      </c>
      <c r="F270" s="5">
        <v>1025575</v>
      </c>
      <c r="G270" s="5">
        <v>23488361</v>
      </c>
      <c r="H270" s="5">
        <v>0</v>
      </c>
      <c r="I270" s="5">
        <v>0</v>
      </c>
      <c r="J270" s="5">
        <v>0</v>
      </c>
      <c r="K270" s="7">
        <v>39043022</v>
      </c>
      <c r="L270" s="5">
        <v>0</v>
      </c>
      <c r="M270" s="42">
        <f t="shared" si="41"/>
        <v>63556958</v>
      </c>
      <c r="N270" s="21"/>
    </row>
    <row r="271" spans="1:14" outlineLevel="2" x14ac:dyDescent="0.25">
      <c r="A271" s="1" t="str">
        <f t="shared" si="33"/>
        <v>V_CONVENIO DOCENTE860517302</v>
      </c>
      <c r="B271" s="41" t="s">
        <v>169</v>
      </c>
      <c r="C271" s="68">
        <v>860517302</v>
      </c>
      <c r="D271" s="4" t="s">
        <v>180</v>
      </c>
      <c r="E271" s="5">
        <v>0</v>
      </c>
      <c r="F271" s="5">
        <v>40639455</v>
      </c>
      <c r="G271" s="5">
        <v>0</v>
      </c>
      <c r="H271" s="5">
        <v>0</v>
      </c>
      <c r="I271" s="5">
        <v>812254</v>
      </c>
      <c r="J271" s="5">
        <v>45494818</v>
      </c>
      <c r="K271" s="5">
        <v>0</v>
      </c>
      <c r="L271" s="5">
        <v>0</v>
      </c>
      <c r="M271" s="42">
        <f t="shared" si="41"/>
        <v>86946527</v>
      </c>
      <c r="N271" s="21"/>
    </row>
    <row r="272" spans="1:14" outlineLevel="2" x14ac:dyDescent="0.25">
      <c r="A272" s="1" t="str">
        <f t="shared" si="33"/>
        <v>V_CONVENIO DOCENTE860517647</v>
      </c>
      <c r="B272" s="41" t="s">
        <v>169</v>
      </c>
      <c r="C272" s="68">
        <v>860517647</v>
      </c>
      <c r="D272" s="4" t="s">
        <v>179</v>
      </c>
      <c r="E272" s="5">
        <v>0</v>
      </c>
      <c r="F272" s="5">
        <v>0</v>
      </c>
      <c r="G272" s="5">
        <v>0</v>
      </c>
      <c r="H272" s="5">
        <v>314683854</v>
      </c>
      <c r="I272" s="5">
        <v>0</v>
      </c>
      <c r="J272" s="5">
        <v>0</v>
      </c>
      <c r="K272" s="5">
        <v>10636133</v>
      </c>
      <c r="L272" s="5">
        <v>0</v>
      </c>
      <c r="M272" s="42">
        <f t="shared" si="41"/>
        <v>325319987</v>
      </c>
      <c r="N272" s="21"/>
    </row>
    <row r="273" spans="1:14" ht="15.75" outlineLevel="2" thickBot="1" x14ac:dyDescent="0.3">
      <c r="A273" s="1" t="str">
        <f t="shared" si="33"/>
        <v>V_CONVENIO DOCENTE900519721</v>
      </c>
      <c r="B273" s="41" t="s">
        <v>169</v>
      </c>
      <c r="C273" s="68">
        <v>900519721</v>
      </c>
      <c r="D273" s="4" t="s">
        <v>192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490000</v>
      </c>
      <c r="K273" s="5">
        <v>0</v>
      </c>
      <c r="L273" s="5">
        <v>0</v>
      </c>
      <c r="M273" s="42">
        <f t="shared" si="41"/>
        <v>490000</v>
      </c>
      <c r="N273" s="21"/>
    </row>
    <row r="274" spans="1:14" s="20" customFormat="1" ht="15.75" outlineLevel="1" thickBot="1" x14ac:dyDescent="0.3">
      <c r="A274" s="1" t="str">
        <f t="shared" si="33"/>
        <v>Total V_CONVENIO DOCENTE</v>
      </c>
      <c r="B274" s="28" t="s">
        <v>247</v>
      </c>
      <c r="C274" s="71"/>
      <c r="D274" s="29"/>
      <c r="E274" s="30">
        <f t="shared" ref="E274:M274" si="42">SUBTOTAL(9,E257:E273)</f>
        <v>0</v>
      </c>
      <c r="F274" s="30">
        <f t="shared" si="42"/>
        <v>479224848</v>
      </c>
      <c r="G274" s="30">
        <f t="shared" si="42"/>
        <v>1189302302</v>
      </c>
      <c r="H274" s="30">
        <f t="shared" si="42"/>
        <v>394941838</v>
      </c>
      <c r="I274" s="30">
        <f t="shared" si="42"/>
        <v>2282088586</v>
      </c>
      <c r="J274" s="30">
        <f t="shared" si="42"/>
        <v>1577064711</v>
      </c>
      <c r="K274" s="30">
        <f t="shared" si="42"/>
        <v>2317737803.8200002</v>
      </c>
      <c r="L274" s="30">
        <f t="shared" si="42"/>
        <v>0</v>
      </c>
      <c r="M274" s="31">
        <f t="shared" si="42"/>
        <v>8240360088.8199997</v>
      </c>
      <c r="N274" s="21"/>
    </row>
    <row r="275" spans="1:14" ht="15.75" outlineLevel="2" thickBot="1" x14ac:dyDescent="0.3">
      <c r="A275" s="1" t="str">
        <f t="shared" ref="A275:A285" si="43">+B275&amp;C275</f>
        <v>letras y pagares10001000</v>
      </c>
      <c r="B275" s="48" t="s">
        <v>181</v>
      </c>
      <c r="C275" s="73">
        <v>10001000</v>
      </c>
      <c r="D275" s="10" t="s">
        <v>182</v>
      </c>
      <c r="E275" s="5">
        <v>0</v>
      </c>
      <c r="F275" s="5">
        <v>79776999</v>
      </c>
      <c r="G275" s="5">
        <v>22420300</v>
      </c>
      <c r="H275" s="5">
        <v>27555100</v>
      </c>
      <c r="I275" s="5">
        <v>50859398</v>
      </c>
      <c r="J275" s="5">
        <v>183653818</v>
      </c>
      <c r="K275" s="11">
        <v>4868914764</v>
      </c>
      <c r="L275" s="5">
        <v>0</v>
      </c>
      <c r="M275" s="42">
        <f>SUM(E275:L275)</f>
        <v>5233180379</v>
      </c>
      <c r="N275" s="21"/>
    </row>
    <row r="276" spans="1:14" s="20" customFormat="1" ht="15.75" outlineLevel="1" thickBot="1" x14ac:dyDescent="0.3">
      <c r="A276" s="1" t="str">
        <f t="shared" si="43"/>
        <v>Total letras y pagares</v>
      </c>
      <c r="B276" s="28" t="s">
        <v>248</v>
      </c>
      <c r="C276" s="71"/>
      <c r="D276" s="29"/>
      <c r="E276" s="30">
        <f t="shared" ref="E276:M276" si="44">SUBTOTAL(9,E275:E275)</f>
        <v>0</v>
      </c>
      <c r="F276" s="30">
        <f t="shared" si="44"/>
        <v>79776999</v>
      </c>
      <c r="G276" s="30">
        <f t="shared" si="44"/>
        <v>22420300</v>
      </c>
      <c r="H276" s="30">
        <f t="shared" si="44"/>
        <v>27555100</v>
      </c>
      <c r="I276" s="30">
        <f t="shared" si="44"/>
        <v>50859398</v>
      </c>
      <c r="J276" s="30">
        <f t="shared" si="44"/>
        <v>183653818</v>
      </c>
      <c r="K276" s="30">
        <f t="shared" si="44"/>
        <v>4868914764</v>
      </c>
      <c r="L276" s="30">
        <f t="shared" si="44"/>
        <v>0</v>
      </c>
      <c r="M276" s="31">
        <f t="shared" si="44"/>
        <v>5233180379</v>
      </c>
      <c r="N276" s="21"/>
    </row>
    <row r="277" spans="1:14" ht="15.75" outlineLevel="2" thickBot="1" x14ac:dyDescent="0.3">
      <c r="A277" s="1" t="str">
        <f t="shared" si="43"/>
        <v>OTROS PAGADORES900978341</v>
      </c>
      <c r="B277" s="44" t="s">
        <v>183</v>
      </c>
      <c r="C277" s="70">
        <v>900978341</v>
      </c>
      <c r="D277" s="9" t="s">
        <v>218</v>
      </c>
      <c r="E277" s="5">
        <v>0</v>
      </c>
      <c r="F277" s="5">
        <v>453025439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42">
        <f>SUM(E277:L277)</f>
        <v>453025439</v>
      </c>
      <c r="N277" s="21"/>
    </row>
    <row r="278" spans="1:14" s="20" customFormat="1" ht="15.75" outlineLevel="1" thickBot="1" x14ac:dyDescent="0.3">
      <c r="A278" s="1" t="str">
        <f t="shared" si="43"/>
        <v>Total OTROS PAGADORES</v>
      </c>
      <c r="B278" s="28" t="s">
        <v>249</v>
      </c>
      <c r="C278" s="71"/>
      <c r="D278" s="29"/>
      <c r="E278" s="30">
        <f t="shared" ref="E278:M278" si="45">SUBTOTAL(9,E277:E277)</f>
        <v>0</v>
      </c>
      <c r="F278" s="30">
        <f t="shared" si="45"/>
        <v>453025439</v>
      </c>
      <c r="G278" s="30">
        <f t="shared" si="45"/>
        <v>0</v>
      </c>
      <c r="H278" s="30">
        <f t="shared" si="45"/>
        <v>0</v>
      </c>
      <c r="I278" s="30">
        <f t="shared" si="45"/>
        <v>0</v>
      </c>
      <c r="J278" s="30">
        <f t="shared" si="45"/>
        <v>0</v>
      </c>
      <c r="K278" s="30">
        <f t="shared" si="45"/>
        <v>0</v>
      </c>
      <c r="L278" s="30">
        <f t="shared" si="45"/>
        <v>0</v>
      </c>
      <c r="M278" s="31">
        <f t="shared" si="45"/>
        <v>453025439</v>
      </c>
      <c r="N278" s="21"/>
    </row>
    <row r="279" spans="1:14" s="36" customFormat="1" ht="15.75" thickBot="1" x14ac:dyDescent="0.3">
      <c r="A279" s="25" t="str">
        <f t="shared" si="43"/>
        <v>Total general</v>
      </c>
      <c r="B279" s="28" t="s">
        <v>184</v>
      </c>
      <c r="C279" s="74"/>
      <c r="D279" s="32"/>
      <c r="E279" s="33">
        <f t="shared" ref="E279:M279" si="46">SUBTOTAL(9,E9:E277)</f>
        <v>32733696320.910004</v>
      </c>
      <c r="F279" s="33">
        <f t="shared" si="46"/>
        <v>20905268373</v>
      </c>
      <c r="G279" s="33">
        <f t="shared" si="46"/>
        <v>12759397104.960001</v>
      </c>
      <c r="H279" s="33">
        <f t="shared" si="46"/>
        <v>8943342660.7099991</v>
      </c>
      <c r="I279" s="33">
        <f t="shared" si="46"/>
        <v>19213916617.150002</v>
      </c>
      <c r="J279" s="33">
        <f t="shared" si="46"/>
        <v>14407808456.509998</v>
      </c>
      <c r="K279" s="33">
        <f t="shared" si="46"/>
        <v>149020500110.09</v>
      </c>
      <c r="L279" s="33">
        <f t="shared" si="46"/>
        <v>-15291732351.610001</v>
      </c>
      <c r="M279" s="34">
        <f t="shared" si="46"/>
        <v>242692197291.71994</v>
      </c>
      <c r="N279" s="35"/>
    </row>
    <row r="280" spans="1:14" x14ac:dyDescent="0.25">
      <c r="A280" s="1" t="str">
        <f t="shared" si="43"/>
        <v/>
      </c>
    </row>
    <row r="281" spans="1:14" x14ac:dyDescent="0.25">
      <c r="A281" s="1" t="str">
        <f t="shared" si="43"/>
        <v/>
      </c>
    </row>
    <row r="282" spans="1:14" x14ac:dyDescent="0.25">
      <c r="A282" s="1" t="str">
        <f t="shared" si="43"/>
        <v/>
      </c>
    </row>
    <row r="283" spans="1:14" ht="30" x14ac:dyDescent="0.25">
      <c r="A283" s="1" t="str">
        <f t="shared" si="43"/>
        <v>plan de beneficiosDOCUMENTO</v>
      </c>
      <c r="B283" s="2" t="s">
        <v>185</v>
      </c>
      <c r="C283" s="2" t="s">
        <v>4</v>
      </c>
      <c r="D283" s="2" t="s">
        <v>5</v>
      </c>
      <c r="E283" s="13"/>
      <c r="F283" s="13" t="s">
        <v>6</v>
      </c>
      <c r="G283" s="13" t="s">
        <v>7</v>
      </c>
      <c r="H283" s="13" t="s">
        <v>8</v>
      </c>
      <c r="I283" s="13" t="s">
        <v>9</v>
      </c>
      <c r="J283" s="13" t="s">
        <v>10</v>
      </c>
      <c r="K283" s="3" t="s">
        <v>199</v>
      </c>
      <c r="L283" s="13" t="s">
        <v>11</v>
      </c>
      <c r="M283" s="14" t="str">
        <f>+M8</f>
        <v>CARTERA NOVIEMBRE 2024</v>
      </c>
    </row>
    <row r="284" spans="1:14" ht="23.25" customHeight="1" outlineLevel="2" x14ac:dyDescent="0.25">
      <c r="A284" s="1" t="str">
        <f t="shared" si="43"/>
        <v>SUBVENCIONES POR COBRAR800246953</v>
      </c>
      <c r="B284" s="15" t="s">
        <v>186</v>
      </c>
      <c r="C284" s="68">
        <v>800246953</v>
      </c>
      <c r="D284" s="4" t="s">
        <v>99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f>SUM(F284:L284)</f>
        <v>0</v>
      </c>
    </row>
    <row r="285" spans="1:14" ht="23.25" customHeight="1" outlineLevel="2" x14ac:dyDescent="0.25">
      <c r="A285" s="1" t="str">
        <f t="shared" si="43"/>
        <v>SUBVENCIONES POR COBRAR800246953</v>
      </c>
      <c r="B285" s="15" t="s">
        <v>186</v>
      </c>
      <c r="C285" s="68">
        <v>800246953</v>
      </c>
      <c r="D285" s="4" t="s">
        <v>99</v>
      </c>
      <c r="E285" s="5">
        <v>0</v>
      </c>
      <c r="F285" s="5">
        <v>1190278436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f>SUM(F285:L285)</f>
        <v>1190278436</v>
      </c>
    </row>
    <row r="286" spans="1:14" ht="23.25" customHeight="1" outlineLevel="2" thickBot="1" x14ac:dyDescent="0.3">
      <c r="A286" s="1" t="str">
        <f>+B286&amp;C286</f>
        <v>SUBVENCIONES POR COBRAR899999061</v>
      </c>
      <c r="B286" s="15" t="s">
        <v>186</v>
      </c>
      <c r="C286" s="68">
        <v>899999061</v>
      </c>
      <c r="D286" s="4" t="s">
        <v>67</v>
      </c>
      <c r="E286" s="5">
        <v>0</v>
      </c>
      <c r="F286" s="5">
        <v>358138605</v>
      </c>
      <c r="G286" s="5">
        <v>0</v>
      </c>
      <c r="H286" s="5">
        <v>1</v>
      </c>
      <c r="I286" s="5">
        <v>381915737</v>
      </c>
      <c r="J286" s="5">
        <v>0</v>
      </c>
      <c r="K286" s="5">
        <v>0</v>
      </c>
      <c r="L286" s="5">
        <v>0</v>
      </c>
      <c r="M286" s="5">
        <f>SUM(F286:L286)</f>
        <v>740054343</v>
      </c>
    </row>
    <row r="287" spans="1:14" s="36" customFormat="1" ht="15.75" thickBot="1" x14ac:dyDescent="0.3">
      <c r="A287" s="25"/>
      <c r="B287" s="28" t="s">
        <v>250</v>
      </c>
      <c r="C287" s="74"/>
      <c r="D287" s="32"/>
      <c r="E287" s="33">
        <f t="shared" ref="E287:M287" si="47">SUBTOTAL(9,E284:E286)</f>
        <v>0</v>
      </c>
      <c r="F287" s="33">
        <f t="shared" si="47"/>
        <v>1548417041</v>
      </c>
      <c r="G287" s="33">
        <f t="shared" si="47"/>
        <v>0</v>
      </c>
      <c r="H287" s="33">
        <f t="shared" si="47"/>
        <v>1</v>
      </c>
      <c r="I287" s="33">
        <f t="shared" si="47"/>
        <v>381915737</v>
      </c>
      <c r="J287" s="33">
        <f t="shared" si="47"/>
        <v>0</v>
      </c>
      <c r="K287" s="33">
        <f t="shared" si="47"/>
        <v>0</v>
      </c>
      <c r="L287" s="33">
        <f t="shared" si="47"/>
        <v>0</v>
      </c>
      <c r="M287" s="34">
        <f t="shared" si="47"/>
        <v>1930332779</v>
      </c>
      <c r="N287" s="35"/>
    </row>
    <row r="289" spans="2:14" ht="15.75" thickBot="1" x14ac:dyDescent="0.3"/>
    <row r="290" spans="2:14" ht="15.75" thickBot="1" x14ac:dyDescent="0.3">
      <c r="B290" s="66" t="s">
        <v>187</v>
      </c>
      <c r="C290" s="66"/>
      <c r="D290" s="66"/>
      <c r="E290" s="24">
        <f>+E287+E279</f>
        <v>32733696320.910004</v>
      </c>
      <c r="F290" s="24">
        <f t="shared" ref="F290:M290" si="48">+F287+F279</f>
        <v>22453685414</v>
      </c>
      <c r="G290" s="24">
        <f t="shared" si="48"/>
        <v>12759397104.960001</v>
      </c>
      <c r="H290" s="24">
        <f t="shared" si="48"/>
        <v>8943342661.7099991</v>
      </c>
      <c r="I290" s="24">
        <f t="shared" si="48"/>
        <v>19595832354.150002</v>
      </c>
      <c r="J290" s="24">
        <f t="shared" si="48"/>
        <v>14407808456.509998</v>
      </c>
      <c r="K290" s="24">
        <f t="shared" si="48"/>
        <v>149020500110.09</v>
      </c>
      <c r="L290" s="24">
        <f t="shared" si="48"/>
        <v>-15291732351.610001</v>
      </c>
      <c r="M290" s="24">
        <f t="shared" si="48"/>
        <v>244622530070.71994</v>
      </c>
      <c r="N290" s="21"/>
    </row>
    <row r="292" spans="2:14" x14ac:dyDescent="0.25">
      <c r="F292" s="18"/>
      <c r="G292" s="18"/>
      <c r="H292" s="18"/>
      <c r="I292" s="18"/>
      <c r="J292" s="18"/>
      <c r="K292" s="18"/>
      <c r="L292" s="18"/>
      <c r="M292" s="18"/>
    </row>
    <row r="293" spans="2:14" x14ac:dyDescent="0.25">
      <c r="F293" s="18"/>
      <c r="G293" s="18"/>
      <c r="H293" s="18"/>
      <c r="I293" s="18"/>
      <c r="J293" s="18"/>
      <c r="K293" s="18"/>
      <c r="L293" s="18"/>
      <c r="M293" s="18"/>
    </row>
    <row r="296" spans="2:14" x14ac:dyDescent="0.25">
      <c r="F296" s="64" t="s">
        <v>188</v>
      </c>
      <c r="G296" s="64"/>
      <c r="H296" s="64"/>
      <c r="I296" s="16"/>
      <c r="J296" s="16"/>
      <c r="K296" s="64" t="s">
        <v>202</v>
      </c>
      <c r="L296" s="64"/>
    </row>
    <row r="297" spans="2:14" x14ac:dyDescent="0.25">
      <c r="F297" s="65" t="s">
        <v>189</v>
      </c>
      <c r="G297" s="65"/>
      <c r="H297" s="65"/>
      <c r="K297" s="65" t="s">
        <v>203</v>
      </c>
      <c r="L297" s="65"/>
    </row>
  </sheetData>
  <autoFilter ref="B8:M286" xr:uid="{581138E3-E529-4E6C-A2AC-44EBB8BB9634}"/>
  <mergeCells count="10">
    <mergeCell ref="K296:L296"/>
    <mergeCell ref="F297:H297"/>
    <mergeCell ref="K297:L297"/>
    <mergeCell ref="B290:D290"/>
    <mergeCell ref="F296:H296"/>
    <mergeCell ref="B1:C4"/>
    <mergeCell ref="D1:M1"/>
    <mergeCell ref="D2:M2"/>
    <mergeCell ref="D3:M3"/>
    <mergeCell ref="D4:M4"/>
  </mergeCells>
  <conditionalFormatting sqref="M291:M292 M294:M1048576 M288:M289 M53 M55:M59 M61:M62 M64:M91 M93 M95 M97:M117 M119:M154 M156 M158 M160 M162 M164 M166 M168 M187:M189 M170:M185 M191:M198 M200:M218 M220:M224 M226:M242 M244:M252 M254:M255 M257:M273 M275 M277 M280:M285 M5:M51">
    <cfRule type="expression" priority="39">
      <formula>"-"</formula>
    </cfRule>
  </conditionalFormatting>
  <conditionalFormatting sqref="M286">
    <cfRule type="expression" priority="30">
      <formula>"-"</formula>
    </cfRule>
  </conditionalFormatting>
  <conditionalFormatting sqref="M52">
    <cfRule type="expression" priority="29">
      <formula>"-"</formula>
    </cfRule>
  </conditionalFormatting>
  <conditionalFormatting sqref="M54">
    <cfRule type="expression" priority="28">
      <formula>"-"</formula>
    </cfRule>
  </conditionalFormatting>
  <conditionalFormatting sqref="M60">
    <cfRule type="expression" priority="27">
      <formula>"-"</formula>
    </cfRule>
  </conditionalFormatting>
  <conditionalFormatting sqref="M63">
    <cfRule type="expression" priority="26">
      <formula>"-"</formula>
    </cfRule>
  </conditionalFormatting>
  <conditionalFormatting sqref="M92">
    <cfRule type="expression" priority="25">
      <formula>"-"</formula>
    </cfRule>
  </conditionalFormatting>
  <conditionalFormatting sqref="M94">
    <cfRule type="expression" priority="24">
      <formula>"-"</formula>
    </cfRule>
  </conditionalFormatting>
  <conditionalFormatting sqref="M96">
    <cfRule type="expression" priority="23">
      <formula>"-"</formula>
    </cfRule>
  </conditionalFormatting>
  <conditionalFormatting sqref="M118">
    <cfRule type="expression" priority="22">
      <formula>"-"</formula>
    </cfRule>
  </conditionalFormatting>
  <conditionalFormatting sqref="M155">
    <cfRule type="expression" priority="21">
      <formula>"-"</formula>
    </cfRule>
  </conditionalFormatting>
  <conditionalFormatting sqref="M157">
    <cfRule type="expression" priority="20">
      <formula>"-"</formula>
    </cfRule>
  </conditionalFormatting>
  <conditionalFormatting sqref="M159">
    <cfRule type="expression" priority="19">
      <formula>"-"</formula>
    </cfRule>
  </conditionalFormatting>
  <conditionalFormatting sqref="M161">
    <cfRule type="expression" priority="18">
      <formula>"-"</formula>
    </cfRule>
  </conditionalFormatting>
  <conditionalFormatting sqref="M163">
    <cfRule type="expression" priority="17">
      <formula>"-"</formula>
    </cfRule>
  </conditionalFormatting>
  <conditionalFormatting sqref="M165">
    <cfRule type="expression" priority="16">
      <formula>"-"</formula>
    </cfRule>
  </conditionalFormatting>
  <conditionalFormatting sqref="M167">
    <cfRule type="expression" priority="15">
      <formula>"-"</formula>
    </cfRule>
  </conditionalFormatting>
  <conditionalFormatting sqref="M186">
    <cfRule type="expression" priority="14">
      <formula>"-"</formula>
    </cfRule>
  </conditionalFormatting>
  <conditionalFormatting sqref="M169">
    <cfRule type="expression" priority="13">
      <formula>"-"</formula>
    </cfRule>
  </conditionalFormatting>
  <conditionalFormatting sqref="M190">
    <cfRule type="expression" priority="12">
      <formula>"-"</formula>
    </cfRule>
  </conditionalFormatting>
  <conditionalFormatting sqref="M199">
    <cfRule type="expression" priority="11">
      <formula>"-"</formula>
    </cfRule>
  </conditionalFormatting>
  <conditionalFormatting sqref="M219">
    <cfRule type="expression" priority="10">
      <formula>"-"</formula>
    </cfRule>
  </conditionalFormatting>
  <conditionalFormatting sqref="M225">
    <cfRule type="expression" priority="9">
      <formula>"-"</formula>
    </cfRule>
  </conditionalFormatting>
  <conditionalFormatting sqref="M243">
    <cfRule type="expression" priority="8">
      <formula>"-"</formula>
    </cfRule>
  </conditionalFormatting>
  <conditionalFormatting sqref="M253">
    <cfRule type="expression" priority="7">
      <formula>"-"</formula>
    </cfRule>
  </conditionalFormatting>
  <conditionalFormatting sqref="M256">
    <cfRule type="expression" priority="6">
      <formula>"-"</formula>
    </cfRule>
  </conditionalFormatting>
  <conditionalFormatting sqref="M274">
    <cfRule type="expression" priority="5">
      <formula>"-"</formula>
    </cfRule>
  </conditionalFormatting>
  <conditionalFormatting sqref="M276">
    <cfRule type="expression" priority="4">
      <formula>"-"</formula>
    </cfRule>
  </conditionalFormatting>
  <conditionalFormatting sqref="M278">
    <cfRule type="expression" priority="3">
      <formula>"-"</formula>
    </cfRule>
  </conditionalFormatting>
  <conditionalFormatting sqref="M279">
    <cfRule type="expression" priority="2">
      <formula>"-"</formula>
    </cfRule>
  </conditionalFormatting>
  <conditionalFormatting sqref="M287">
    <cfRule type="expression" priority="1">
      <formula>"-"</formula>
    </cfRule>
  </conditionalFormatting>
  <pageMargins left="0.56000000000000005" right="0.35" top="0.28999999999999998" bottom="0.74803149606299213" header="0.27" footer="0.31496062992125984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NOV</vt:lpstr>
      <vt:lpstr>NOV!Área_de_impresión</vt:lpstr>
      <vt:lpstr>NOV!Títulos_a_imprimir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Nidia Zamara Gil Velasquez</cp:lastModifiedBy>
  <cp:lastPrinted>2024-12-19T19:41:34Z</cp:lastPrinted>
  <dcterms:created xsi:type="dcterms:W3CDTF">2023-10-11T12:48:00Z</dcterms:created>
  <dcterms:modified xsi:type="dcterms:W3CDTF">2024-12-30T14:21:31Z</dcterms:modified>
</cp:coreProperties>
</file>